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DD\2022\Отчети\Годишен отчет 2022\43-00\"/>
    </mc:Choice>
  </mc:AlternateContent>
  <bookViews>
    <workbookView xWindow="0" yWindow="0" windowWidth="28800" windowHeight="12330" tabRatio="798"/>
  </bookViews>
  <sheets>
    <sheet name="Таблица1" sheetId="8" r:id="rId1"/>
    <sheet name="Таблица1а" sheetId="3" r:id="rId2"/>
    <sheet name="Таблица2" sheetId="4" r:id="rId3"/>
    <sheet name="Таблица2a" sheetId="9" r:id="rId4"/>
    <sheet name="Таблица3" sheetId="5" r:id="rId5"/>
    <sheet name="Таблица3a" sheetId="10" r:id="rId6"/>
    <sheet name="Таблица4" sheetId="6" r:id="rId7"/>
    <sheet name="Таблица4a" sheetId="13" r:id="rId8"/>
    <sheet name="Таблица5" sheetId="7" r:id="rId9"/>
    <sheet name="Таблица5a" sheetId="14" r:id="rId10"/>
  </sheets>
  <definedNames>
    <definedName name="_xlnm.Print_Area" localSheetId="0">Таблица1!$A$1:$L$33</definedName>
    <definedName name="_xlnm.Print_Area" localSheetId="2">Таблица2!$A$1:$N$33</definedName>
    <definedName name="_xlnm.Print_Area" localSheetId="3">Таблица2a!$A$1:$Z$33</definedName>
    <definedName name="_xlnm.Print_Area" localSheetId="4">Таблица3!$A$2:$Q$34</definedName>
    <definedName name="_xlnm.Print_Area" localSheetId="5">Таблица3a!$A$1:$AL$33</definedName>
    <definedName name="_xlnm.Print_Area" localSheetId="6">Таблица4!$A$1:$L$33</definedName>
    <definedName name="_xlnm.Print_Area" localSheetId="8">Таблица5!$A$1:$Q$33</definedName>
  </definedNames>
  <calcPr calcId="162913"/>
</workbook>
</file>

<file path=xl/calcChain.xml><?xml version="1.0" encoding="utf-8"?>
<calcChain xmlns="http://schemas.openxmlformats.org/spreadsheetml/2006/main">
  <c r="E26" i="7" l="1"/>
  <c r="E7" i="7"/>
  <c r="Q31" i="7"/>
  <c r="P31" i="7"/>
  <c r="O31" i="7"/>
  <c r="Q30" i="7"/>
  <c r="P30" i="7"/>
  <c r="O30" i="7"/>
  <c r="Q28" i="7"/>
  <c r="P28" i="7"/>
  <c r="O28" i="7"/>
  <c r="Q27" i="7"/>
  <c r="P27" i="7"/>
  <c r="O27" i="7"/>
  <c r="P26" i="7"/>
  <c r="O26" i="7"/>
  <c r="Q24" i="7"/>
  <c r="P24" i="7"/>
  <c r="O24" i="7"/>
  <c r="Q23" i="7"/>
  <c r="P23" i="7"/>
  <c r="O23" i="7"/>
  <c r="Q22" i="7"/>
  <c r="P22" i="7"/>
  <c r="O22" i="7"/>
  <c r="Q20" i="7"/>
  <c r="P20" i="7"/>
  <c r="O20" i="7"/>
  <c r="Q19" i="7"/>
  <c r="P19" i="7"/>
  <c r="O19" i="7"/>
  <c r="Q16" i="7"/>
  <c r="P16" i="7"/>
  <c r="O16" i="7"/>
  <c r="Q14" i="7"/>
  <c r="P14" i="7"/>
  <c r="O14" i="7"/>
  <c r="Q10" i="7"/>
  <c r="P10" i="7"/>
  <c r="O10" i="7"/>
  <c r="Q8" i="7"/>
  <c r="P8" i="7"/>
  <c r="O8" i="7"/>
  <c r="P7" i="7"/>
  <c r="O7" i="7"/>
  <c r="Q6" i="7"/>
  <c r="P6" i="7"/>
  <c r="O6" i="7"/>
  <c r="Q5" i="7"/>
  <c r="P5" i="7"/>
  <c r="O5" i="7"/>
  <c r="AL31" i="14"/>
  <c r="AK31" i="14"/>
  <c r="AJ31" i="14"/>
  <c r="AL30" i="14"/>
  <c r="AK30" i="14"/>
  <c r="AJ30" i="14"/>
  <c r="T30" i="14"/>
  <c r="AL28" i="14"/>
  <c r="AK28" i="14"/>
  <c r="AJ28" i="14"/>
  <c r="AK27" i="14"/>
  <c r="AJ27" i="14"/>
  <c r="AI27" i="14"/>
  <c r="AF27" i="14"/>
  <c r="AF4" i="14" s="1"/>
  <c r="AL26" i="14"/>
  <c r="AK26" i="14"/>
  <c r="AJ26" i="14"/>
  <c r="AF26" i="14"/>
  <c r="AC26" i="14"/>
  <c r="Z26" i="14"/>
  <c r="W26" i="14"/>
  <c r="T26" i="14"/>
  <c r="T4" i="14" s="1"/>
  <c r="Q26" i="14"/>
  <c r="N26" i="14"/>
  <c r="K26" i="14"/>
  <c r="H26" i="14"/>
  <c r="AL24" i="14"/>
  <c r="AK24" i="14"/>
  <c r="AJ24" i="14"/>
  <c r="AL23" i="14"/>
  <c r="AK23" i="14"/>
  <c r="AJ23" i="14"/>
  <c r="AL22" i="14"/>
  <c r="AK22" i="14"/>
  <c r="AJ22" i="14"/>
  <c r="AL20" i="14"/>
  <c r="AK20" i="14"/>
  <c r="AJ20" i="14"/>
  <c r="AL19" i="14"/>
  <c r="AK19" i="14"/>
  <c r="AJ19" i="14"/>
  <c r="AL17" i="14"/>
  <c r="AK17" i="14"/>
  <c r="AJ17" i="14"/>
  <c r="AL16" i="14"/>
  <c r="AK16" i="14"/>
  <c r="AJ16" i="14"/>
  <c r="AL14" i="14"/>
  <c r="AK14" i="14"/>
  <c r="AJ14" i="14"/>
  <c r="AL10" i="14"/>
  <c r="AK10" i="14"/>
  <c r="AJ10" i="14"/>
  <c r="AL8" i="14"/>
  <c r="AK8" i="14"/>
  <c r="AJ8" i="14"/>
  <c r="AL7" i="14"/>
  <c r="AK7" i="14"/>
  <c r="AJ7" i="14"/>
  <c r="AL6" i="14"/>
  <c r="AK6" i="14"/>
  <c r="AJ6" i="14"/>
  <c r="AL5" i="14"/>
  <c r="AK5" i="14"/>
  <c r="AJ5" i="14"/>
  <c r="AI4" i="14"/>
  <c r="AH4" i="14"/>
  <c r="AG4" i="14"/>
  <c r="AE4" i="14"/>
  <c r="AD4" i="14"/>
  <c r="AC4" i="14"/>
  <c r="AB4" i="14"/>
  <c r="AA4" i="14"/>
  <c r="Z4" i="14"/>
  <c r="Y4" i="14"/>
  <c r="X4" i="14"/>
  <c r="W4" i="14"/>
  <c r="V4" i="14"/>
  <c r="U4" i="14"/>
  <c r="S4" i="14"/>
  <c r="R4" i="14"/>
  <c r="Q4" i="14"/>
  <c r="P4" i="14"/>
  <c r="O4" i="14"/>
  <c r="N4" i="14"/>
  <c r="M4" i="14"/>
  <c r="L4" i="14"/>
  <c r="K4" i="14"/>
  <c r="J4" i="14"/>
  <c r="AK4" i="14" s="1"/>
  <c r="I4" i="14"/>
  <c r="H4" i="14"/>
  <c r="G4" i="14"/>
  <c r="F4" i="14"/>
  <c r="E4" i="14"/>
  <c r="D4" i="14"/>
  <c r="C4" i="14"/>
  <c r="AJ4" i="14" s="1"/>
  <c r="K6" i="6"/>
  <c r="L6" i="6"/>
  <c r="K7" i="6"/>
  <c r="L7" i="6"/>
  <c r="K8" i="6"/>
  <c r="L8" i="6"/>
  <c r="K10" i="6"/>
  <c r="L10" i="6"/>
  <c r="K11" i="6"/>
  <c r="L11" i="6"/>
  <c r="K12" i="6"/>
  <c r="L12" i="6"/>
  <c r="K13" i="6"/>
  <c r="L13" i="6"/>
  <c r="K14" i="6"/>
  <c r="L14" i="6"/>
  <c r="K15" i="6"/>
  <c r="L15" i="6"/>
  <c r="K16" i="6"/>
  <c r="L16" i="6"/>
  <c r="K17" i="6"/>
  <c r="L17" i="6"/>
  <c r="K18" i="6"/>
  <c r="L18" i="6"/>
  <c r="K19" i="6"/>
  <c r="L19" i="6"/>
  <c r="K20" i="6"/>
  <c r="L20" i="6"/>
  <c r="K21" i="6"/>
  <c r="L21" i="6"/>
  <c r="K22" i="6"/>
  <c r="L22" i="6"/>
  <c r="K24" i="6"/>
  <c r="L24" i="6"/>
  <c r="K25" i="6"/>
  <c r="L25" i="6"/>
  <c r="K26" i="6"/>
  <c r="L26" i="6"/>
  <c r="K27" i="6"/>
  <c r="L27" i="6"/>
  <c r="K28" i="6"/>
  <c r="L28" i="6"/>
  <c r="K29" i="6"/>
  <c r="L29" i="6"/>
  <c r="K30" i="6"/>
  <c r="L30" i="6"/>
  <c r="K31" i="6"/>
  <c r="L31" i="6"/>
  <c r="K32" i="6"/>
  <c r="L32" i="6"/>
  <c r="L5" i="6"/>
  <c r="K5" i="6"/>
  <c r="Q7" i="7" l="1"/>
  <c r="AL4" i="14"/>
  <c r="AL27" i="14"/>
  <c r="Z32" i="13"/>
  <c r="Y32" i="13"/>
  <c r="Z31" i="13"/>
  <c r="Y31" i="13"/>
  <c r="Z30" i="13"/>
  <c r="Y30" i="13"/>
  <c r="Z29" i="13"/>
  <c r="Y29" i="13"/>
  <c r="Z28" i="13"/>
  <c r="Y28" i="13"/>
  <c r="Z27" i="13"/>
  <c r="Y27" i="13"/>
  <c r="Z26" i="13"/>
  <c r="Y26" i="13"/>
  <c r="Z25" i="13"/>
  <c r="Y25" i="13"/>
  <c r="Z24" i="13"/>
  <c r="Y24" i="13"/>
  <c r="Z22" i="13"/>
  <c r="Y22" i="13"/>
  <c r="Z21" i="13"/>
  <c r="Y21" i="13"/>
  <c r="Z20" i="13"/>
  <c r="Y20" i="13"/>
  <c r="Z19" i="13"/>
  <c r="Y19" i="13"/>
  <c r="Z18" i="13"/>
  <c r="Y18" i="13"/>
  <c r="Z17" i="13"/>
  <c r="Y17" i="13"/>
  <c r="Z16" i="13"/>
  <c r="Y16" i="13"/>
  <c r="Z15" i="13"/>
  <c r="Y15" i="13"/>
  <c r="N15" i="13"/>
  <c r="Z14" i="13"/>
  <c r="Y14" i="13"/>
  <c r="Z13" i="13"/>
  <c r="Y13" i="13"/>
  <c r="Z12" i="13"/>
  <c r="Y12" i="13"/>
  <c r="Z11" i="13"/>
  <c r="Y11" i="13"/>
  <c r="Z10" i="13"/>
  <c r="Y10" i="13"/>
  <c r="Z8" i="13"/>
  <c r="Y8" i="13"/>
  <c r="Z7" i="13"/>
  <c r="Y7" i="13"/>
  <c r="Z6" i="13"/>
  <c r="Y6" i="13"/>
  <c r="Z5" i="13"/>
  <c r="Y5" i="13"/>
  <c r="X4" i="13"/>
  <c r="W4" i="13"/>
  <c r="V4" i="13"/>
  <c r="U4" i="13"/>
  <c r="T4" i="13"/>
  <c r="S4" i="13"/>
  <c r="R4" i="13"/>
  <c r="Q4" i="13"/>
  <c r="P4" i="13"/>
  <c r="O4" i="13"/>
  <c r="N4" i="13"/>
  <c r="M4" i="13"/>
  <c r="L4" i="13"/>
  <c r="K4" i="13"/>
  <c r="J4" i="13"/>
  <c r="I4" i="13"/>
  <c r="H4" i="13"/>
  <c r="Z4" i="13" s="1"/>
  <c r="G4" i="13"/>
  <c r="Y4" i="13" s="1"/>
  <c r="F4" i="13"/>
  <c r="E4" i="13"/>
  <c r="D4" i="13"/>
  <c r="C4" i="13"/>
  <c r="AJ4" i="10" l="1"/>
  <c r="AK4" i="10"/>
  <c r="AL4" i="10"/>
  <c r="D16" i="5"/>
  <c r="C16" i="5"/>
  <c r="N15" i="5"/>
  <c r="K15" i="5"/>
  <c r="H15" i="5"/>
  <c r="E16" i="5"/>
  <c r="E15" i="5"/>
  <c r="O7" i="5"/>
  <c r="P7" i="5"/>
  <c r="Q7" i="5"/>
  <c r="O8" i="5"/>
  <c r="P8" i="5"/>
  <c r="Q8" i="5"/>
  <c r="O9" i="5"/>
  <c r="P9" i="5"/>
  <c r="Q9" i="5"/>
  <c r="O10" i="5"/>
  <c r="P10" i="5"/>
  <c r="Q10" i="5"/>
  <c r="O11" i="5"/>
  <c r="P11" i="5"/>
  <c r="Q11" i="5"/>
  <c r="O12" i="5"/>
  <c r="P12" i="5"/>
  <c r="Q12" i="5"/>
  <c r="O13" i="5"/>
  <c r="P13" i="5"/>
  <c r="Q13" i="5"/>
  <c r="O14" i="5"/>
  <c r="P14" i="5"/>
  <c r="Q14" i="5"/>
  <c r="O15" i="5"/>
  <c r="P15" i="5"/>
  <c r="Q15" i="5"/>
  <c r="O16" i="5"/>
  <c r="P16" i="5"/>
  <c r="Q16" i="5"/>
  <c r="O17" i="5"/>
  <c r="P17" i="5"/>
  <c r="Q17" i="5"/>
  <c r="O18" i="5"/>
  <c r="P18" i="5"/>
  <c r="Q18" i="5"/>
  <c r="O19" i="5"/>
  <c r="P19" i="5"/>
  <c r="Q19" i="5"/>
  <c r="O20" i="5"/>
  <c r="P20" i="5"/>
  <c r="Q20" i="5"/>
  <c r="O21" i="5"/>
  <c r="P21" i="5"/>
  <c r="Q21" i="5"/>
  <c r="O22" i="5"/>
  <c r="P22" i="5"/>
  <c r="Q22" i="5"/>
  <c r="O23" i="5"/>
  <c r="P23" i="5"/>
  <c r="Q23" i="5"/>
  <c r="O24" i="5"/>
  <c r="P24" i="5"/>
  <c r="Q24" i="5"/>
  <c r="O25" i="5"/>
  <c r="P25" i="5"/>
  <c r="Q25" i="5"/>
  <c r="O26" i="5"/>
  <c r="P26" i="5"/>
  <c r="Q26" i="5"/>
  <c r="O27" i="5"/>
  <c r="P27" i="5"/>
  <c r="Q27" i="5"/>
  <c r="O28" i="5"/>
  <c r="P28" i="5"/>
  <c r="Q28" i="5"/>
  <c r="O29" i="5"/>
  <c r="P29" i="5"/>
  <c r="Q29" i="5"/>
  <c r="O30" i="5"/>
  <c r="P30" i="5"/>
  <c r="Q30" i="5"/>
  <c r="O31" i="5"/>
  <c r="P31" i="5"/>
  <c r="Q31" i="5"/>
  <c r="O32" i="5"/>
  <c r="P32" i="5"/>
  <c r="Q32" i="5"/>
  <c r="O33" i="5"/>
  <c r="P33" i="5"/>
  <c r="Q33" i="5"/>
  <c r="Q6" i="5"/>
  <c r="P6" i="5"/>
  <c r="O6" i="5"/>
  <c r="E5" i="5"/>
  <c r="AL32" i="10" l="1"/>
  <c r="AK32" i="10"/>
  <c r="AJ32" i="10"/>
  <c r="AL31" i="10"/>
  <c r="AK31" i="10"/>
  <c r="AJ31" i="10"/>
  <c r="AL30" i="10"/>
  <c r="AK30" i="10"/>
  <c r="AJ30" i="10"/>
  <c r="AL29" i="10"/>
  <c r="AK29" i="10"/>
  <c r="AJ29" i="10"/>
  <c r="AL28" i="10"/>
  <c r="AK28" i="10"/>
  <c r="AJ28" i="10"/>
  <c r="AL27" i="10"/>
  <c r="AK27" i="10"/>
  <c r="AJ27" i="10"/>
  <c r="AI27" i="10"/>
  <c r="AF27" i="10"/>
  <c r="AC27" i="10"/>
  <c r="W27" i="10"/>
  <c r="T27" i="10"/>
  <c r="AL26" i="10"/>
  <c r="AK26" i="10"/>
  <c r="AJ26" i="10"/>
  <c r="AI26" i="10"/>
  <c r="AL25" i="10"/>
  <c r="AK25" i="10"/>
  <c r="AJ25" i="10"/>
  <c r="AL24" i="10"/>
  <c r="AK24" i="10"/>
  <c r="AJ24" i="10"/>
  <c r="AL23" i="10"/>
  <c r="AK23" i="10"/>
  <c r="AJ23" i="10"/>
  <c r="AL22" i="10"/>
  <c r="AK22" i="10"/>
  <c r="AJ22" i="10"/>
  <c r="AL21" i="10"/>
  <c r="AK21" i="10"/>
  <c r="AJ21" i="10"/>
  <c r="AF21" i="10"/>
  <c r="AC21" i="10"/>
  <c r="W21" i="10"/>
  <c r="T21" i="10"/>
  <c r="AK20" i="10"/>
  <c r="AJ20" i="10"/>
  <c r="AI20" i="10"/>
  <c r="AL20" i="10" s="1"/>
  <c r="AK19" i="10"/>
  <c r="AJ19" i="10"/>
  <c r="AI19" i="10"/>
  <c r="AI4" i="10" s="1"/>
  <c r="W19" i="10"/>
  <c r="T19" i="10"/>
  <c r="AL19" i="10" s="1"/>
  <c r="AL18" i="10"/>
  <c r="AK18" i="10"/>
  <c r="AJ18" i="10"/>
  <c r="AL17" i="10"/>
  <c r="AK17" i="10"/>
  <c r="AJ17" i="10"/>
  <c r="AL16" i="10"/>
  <c r="AK16" i="10"/>
  <c r="AJ16" i="10"/>
  <c r="AK15" i="10"/>
  <c r="AJ15" i="10"/>
  <c r="AI15" i="10"/>
  <c r="AF15" i="10"/>
  <c r="AC15" i="10"/>
  <c r="W15" i="10"/>
  <c r="AL15" i="10" s="1"/>
  <c r="AL14" i="10"/>
  <c r="AK14" i="10"/>
  <c r="AJ14" i="10"/>
  <c r="AK13" i="10"/>
  <c r="AJ13" i="10"/>
  <c r="AF13" i="10"/>
  <c r="AC13" i="10"/>
  <c r="AL13" i="10" s="1"/>
  <c r="AL12" i="10"/>
  <c r="AK12" i="10"/>
  <c r="AJ12" i="10"/>
  <c r="AL11" i="10"/>
  <c r="AK11" i="10"/>
  <c r="AJ11" i="10"/>
  <c r="AL10" i="10"/>
  <c r="AK10" i="10"/>
  <c r="AJ10" i="10"/>
  <c r="AL9" i="10"/>
  <c r="AK9" i="10"/>
  <c r="AJ9" i="10"/>
  <c r="AF9" i="10"/>
  <c r="AC9" i="10"/>
  <c r="AL8" i="10"/>
  <c r="AK8" i="10"/>
  <c r="AJ8" i="10"/>
  <c r="AK7" i="10"/>
  <c r="AJ7" i="10"/>
  <c r="AI7" i="10"/>
  <c r="AF7" i="10"/>
  <c r="AC7" i="10"/>
  <c r="AC4" i="10" s="1"/>
  <c r="W7" i="10"/>
  <c r="W4" i="10" s="1"/>
  <c r="T7" i="10"/>
  <c r="T4" i="10" s="1"/>
  <c r="Q7" i="10"/>
  <c r="AL7" i="10" s="1"/>
  <c r="N7" i="10"/>
  <c r="AL6" i="10"/>
  <c r="AK6" i="10"/>
  <c r="AJ6" i="10"/>
  <c r="AL5" i="10"/>
  <c r="AK5" i="10"/>
  <c r="AJ5" i="10"/>
  <c r="AH4" i="10"/>
  <c r="AG4" i="10"/>
  <c r="AF4" i="10"/>
  <c r="AE4" i="10"/>
  <c r="AD4" i="10"/>
  <c r="AB4" i="10"/>
  <c r="AA4" i="10"/>
  <c r="Z4" i="10"/>
  <c r="Y4" i="10"/>
  <c r="X4" i="10"/>
  <c r="V4" i="10"/>
  <c r="U4" i="10"/>
  <c r="S4" i="10"/>
  <c r="R4" i="10"/>
  <c r="P4" i="10"/>
  <c r="O4" i="10"/>
  <c r="N4" i="10"/>
  <c r="M4" i="10"/>
  <c r="L4" i="10"/>
  <c r="K4" i="10"/>
  <c r="J4" i="10"/>
  <c r="I4" i="10"/>
  <c r="H4" i="10"/>
  <c r="G4" i="10"/>
  <c r="F4" i="10"/>
  <c r="E4" i="10"/>
  <c r="D4" i="10"/>
  <c r="C4" i="10"/>
  <c r="Q4" i="10" l="1"/>
  <c r="K26" i="4" l="1"/>
  <c r="M6" i="4" l="1"/>
  <c r="N6" i="4"/>
  <c r="M7" i="4"/>
  <c r="N7" i="4"/>
  <c r="M8" i="4"/>
  <c r="M9" i="4"/>
  <c r="N9" i="4"/>
  <c r="M10" i="4"/>
  <c r="N10" i="4"/>
  <c r="M11" i="4"/>
  <c r="N11" i="4"/>
  <c r="M12" i="4"/>
  <c r="N12" i="4"/>
  <c r="M13" i="4"/>
  <c r="N13" i="4"/>
  <c r="M14" i="4"/>
  <c r="N14" i="4"/>
  <c r="M15" i="4"/>
  <c r="N15" i="4"/>
  <c r="M16" i="4"/>
  <c r="N16" i="4"/>
  <c r="M17" i="4"/>
  <c r="M18" i="4"/>
  <c r="N18" i="4"/>
  <c r="M19" i="4"/>
  <c r="N19" i="4"/>
  <c r="M20" i="4"/>
  <c r="M21" i="4"/>
  <c r="N21" i="4"/>
  <c r="M22" i="4"/>
  <c r="N22" i="4"/>
  <c r="M23" i="4"/>
  <c r="M24" i="4"/>
  <c r="N24" i="4"/>
  <c r="M25" i="4"/>
  <c r="N25" i="4"/>
  <c r="M26" i="4"/>
  <c r="M27" i="4"/>
  <c r="N27" i="4"/>
  <c r="M28" i="4"/>
  <c r="N28" i="4"/>
  <c r="M29" i="4"/>
  <c r="N29" i="4"/>
  <c r="M30" i="4"/>
  <c r="M31" i="4"/>
  <c r="N31" i="4"/>
  <c r="M32" i="4"/>
  <c r="M5" i="4"/>
  <c r="N5" i="9"/>
  <c r="N12" i="9"/>
  <c r="P12" i="9"/>
  <c r="T14" i="9"/>
  <c r="P15" i="9"/>
  <c r="R15" i="9"/>
  <c r="N17" i="9"/>
  <c r="N24" i="9"/>
  <c r="N26" i="9"/>
  <c r="P26" i="9"/>
  <c r="R26" i="9"/>
  <c r="T26" i="9"/>
  <c r="V26" i="9"/>
  <c r="X26" i="9"/>
  <c r="N27" i="9"/>
  <c r="P27" i="9"/>
  <c r="R27" i="9"/>
  <c r="V27" i="9"/>
  <c r="V4" i="9" s="1"/>
  <c r="N30" i="9"/>
  <c r="P30" i="9"/>
  <c r="Y32" i="9"/>
  <c r="F32" i="9"/>
  <c r="Z32" i="9" s="1"/>
  <c r="Z31" i="9"/>
  <c r="Y31" i="9"/>
  <c r="Y30" i="9"/>
  <c r="F30" i="9"/>
  <c r="Z29" i="9"/>
  <c r="Y29" i="9"/>
  <c r="Z28" i="9"/>
  <c r="Y28" i="9"/>
  <c r="Y27" i="9"/>
  <c r="Y26" i="9"/>
  <c r="L26" i="9"/>
  <c r="J26" i="9"/>
  <c r="H26" i="9"/>
  <c r="F26" i="9"/>
  <c r="Z25" i="9"/>
  <c r="Y25" i="9"/>
  <c r="Z24" i="9"/>
  <c r="Y24" i="9"/>
  <c r="Y23" i="9"/>
  <c r="J23" i="9"/>
  <c r="H23" i="9"/>
  <c r="F23" i="9"/>
  <c r="Z22" i="9"/>
  <c r="Y22" i="9"/>
  <c r="Z21" i="9"/>
  <c r="Y21" i="9"/>
  <c r="Y20" i="9"/>
  <c r="H20" i="9"/>
  <c r="Z20" i="9" s="1"/>
  <c r="Z19" i="9"/>
  <c r="Y19" i="9"/>
  <c r="Z18" i="9"/>
  <c r="Y18" i="9"/>
  <c r="Y17" i="9"/>
  <c r="J17" i="9"/>
  <c r="H17" i="9"/>
  <c r="F17" i="9"/>
  <c r="Z16" i="9"/>
  <c r="Y16" i="9"/>
  <c r="Y15" i="9"/>
  <c r="Y14" i="9"/>
  <c r="Z13" i="9"/>
  <c r="Y13" i="9"/>
  <c r="Y12" i="9"/>
  <c r="Z11" i="9"/>
  <c r="Y11" i="9"/>
  <c r="Z10" i="9"/>
  <c r="Y10" i="9"/>
  <c r="Z9" i="9"/>
  <c r="Y9" i="9"/>
  <c r="Y8" i="9"/>
  <c r="H8" i="9"/>
  <c r="Z8" i="9" s="1"/>
  <c r="Z7" i="9"/>
  <c r="Y7" i="9"/>
  <c r="Z6" i="9"/>
  <c r="Y6" i="9"/>
  <c r="Y5" i="9"/>
  <c r="J5" i="9"/>
  <c r="H5" i="9"/>
  <c r="F5" i="9"/>
  <c r="X4" i="9"/>
  <c r="W4" i="9"/>
  <c r="U4" i="9"/>
  <c r="S4" i="9"/>
  <c r="Q4" i="9"/>
  <c r="O4" i="9"/>
  <c r="M4" i="9"/>
  <c r="K4" i="9"/>
  <c r="I4" i="9"/>
  <c r="G4" i="9"/>
  <c r="E4" i="9"/>
  <c r="D4" i="9"/>
  <c r="C4" i="9"/>
  <c r="N4" i="9" l="1"/>
  <c r="Z5" i="9"/>
  <c r="P4" i="9"/>
  <c r="T4" i="9"/>
  <c r="Z17" i="9"/>
  <c r="H4" i="9"/>
  <c r="Z14" i="9"/>
  <c r="J4" i="9"/>
  <c r="Z12" i="9"/>
  <c r="Z27" i="9"/>
  <c r="Z23" i="9"/>
  <c r="R4" i="9"/>
  <c r="Z30" i="9"/>
  <c r="Z26" i="9"/>
  <c r="Y4" i="9"/>
  <c r="F4" i="9"/>
  <c r="Z4" i="9" s="1"/>
  <c r="L4" i="9"/>
  <c r="Z15" i="9"/>
  <c r="L6" i="8" l="1"/>
  <c r="L8" i="8"/>
  <c r="L9" i="8"/>
  <c r="L10" i="8"/>
  <c r="L11" i="8"/>
  <c r="L12" i="8"/>
  <c r="L13" i="8"/>
  <c r="L14" i="8"/>
  <c r="L15" i="8"/>
  <c r="L16" i="8"/>
  <c r="L17" i="8"/>
  <c r="L18" i="8"/>
  <c r="L19" i="8"/>
  <c r="L20" i="8"/>
  <c r="L21" i="8"/>
  <c r="L22" i="8"/>
  <c r="L23" i="8"/>
  <c r="L24" i="8"/>
  <c r="L25" i="8"/>
  <c r="L26" i="8"/>
  <c r="L27" i="8"/>
  <c r="L28" i="8"/>
  <c r="L29" i="8"/>
  <c r="L30" i="8"/>
  <c r="L31" i="8"/>
  <c r="L32" i="8"/>
  <c r="L5" i="8"/>
  <c r="K32" i="8" l="1"/>
  <c r="K31" i="8"/>
  <c r="K30" i="8"/>
  <c r="K29" i="8"/>
  <c r="K28" i="8"/>
  <c r="K27" i="8"/>
  <c r="K26" i="8"/>
  <c r="K25" i="8"/>
  <c r="K24" i="8"/>
  <c r="K23" i="8"/>
  <c r="K22" i="8"/>
  <c r="K21" i="8"/>
  <c r="K20" i="8"/>
  <c r="K19" i="8"/>
  <c r="K18" i="8"/>
  <c r="K17" i="8"/>
  <c r="K16" i="8"/>
  <c r="K15" i="8"/>
  <c r="K14" i="8"/>
  <c r="K13" i="8"/>
  <c r="K12" i="8"/>
  <c r="K11" i="8"/>
  <c r="K10" i="8"/>
  <c r="K9" i="8"/>
  <c r="K8" i="8"/>
  <c r="K6" i="8"/>
  <c r="K5" i="8"/>
  <c r="J4" i="8"/>
  <c r="D4" i="8"/>
  <c r="L7" i="8" l="1"/>
  <c r="K7" i="8"/>
  <c r="I4" i="8"/>
  <c r="F4" i="8"/>
  <c r="C4" i="8"/>
  <c r="E4" i="8"/>
  <c r="G4" i="8"/>
  <c r="H4" i="8"/>
  <c r="D4" i="7"/>
  <c r="E4" i="7"/>
  <c r="F4" i="7"/>
  <c r="G4" i="7"/>
  <c r="I4" i="7"/>
  <c r="J4" i="7"/>
  <c r="L4" i="7"/>
  <c r="M4" i="7"/>
  <c r="N4" i="7"/>
  <c r="K4" i="7"/>
  <c r="C4" i="7"/>
  <c r="J4" i="6"/>
  <c r="I4" i="6"/>
  <c r="H4" i="6"/>
  <c r="G4" i="6"/>
  <c r="F4" i="6"/>
  <c r="E4" i="6"/>
  <c r="D4" i="6"/>
  <c r="L4" i="6" s="1"/>
  <c r="C4" i="6"/>
  <c r="M5" i="5"/>
  <c r="L5" i="5"/>
  <c r="K5" i="5"/>
  <c r="J5" i="5"/>
  <c r="I5" i="5"/>
  <c r="H5" i="5"/>
  <c r="G5" i="5"/>
  <c r="F5" i="5"/>
  <c r="D5" i="5"/>
  <c r="C5" i="5"/>
  <c r="O5" i="5" s="1"/>
  <c r="O4" i="7" l="1"/>
  <c r="H4" i="7"/>
  <c r="Q26" i="7"/>
  <c r="P4" i="7"/>
  <c r="K4" i="6"/>
  <c r="P5" i="5"/>
  <c r="K4" i="8"/>
  <c r="L4" i="8"/>
  <c r="N5" i="5"/>
  <c r="Q4" i="7" l="1"/>
  <c r="Q5" i="5"/>
  <c r="N32" i="4"/>
  <c r="N30" i="4"/>
  <c r="L4" i="4"/>
  <c r="N20" i="4"/>
  <c r="N8" i="4"/>
  <c r="N5" i="4"/>
  <c r="K4" i="4"/>
  <c r="I4" i="4"/>
  <c r="G4" i="4"/>
  <c r="E4" i="4"/>
  <c r="D4" i="4"/>
  <c r="C4" i="4"/>
  <c r="W32" i="3"/>
  <c r="Y32" i="3" s="1"/>
  <c r="W31" i="3"/>
  <c r="W30" i="3"/>
  <c r="W29" i="3"/>
  <c r="W28" i="3"/>
  <c r="W27" i="3"/>
  <c r="W25" i="3"/>
  <c r="W24" i="3"/>
  <c r="W23" i="3"/>
  <c r="W22" i="3"/>
  <c r="W21" i="3"/>
  <c r="W20" i="3"/>
  <c r="W19" i="3"/>
  <c r="W18" i="3"/>
  <c r="W17" i="3"/>
  <c r="W16" i="3"/>
  <c r="W15" i="3"/>
  <c r="W14" i="3"/>
  <c r="W13" i="3"/>
  <c r="W12" i="3"/>
  <c r="W11" i="3"/>
  <c r="W10" i="3"/>
  <c r="W9" i="3"/>
  <c r="W8" i="3"/>
  <c r="W6" i="3"/>
  <c r="W5" i="3"/>
  <c r="U32" i="3"/>
  <c r="U31" i="3"/>
  <c r="U30" i="3"/>
  <c r="U29" i="3"/>
  <c r="U27" i="3"/>
  <c r="U25" i="3"/>
  <c r="U24" i="3"/>
  <c r="U23" i="3"/>
  <c r="U22" i="3"/>
  <c r="U21" i="3"/>
  <c r="U20" i="3"/>
  <c r="U19" i="3"/>
  <c r="U18" i="3"/>
  <c r="U17" i="3"/>
  <c r="U16" i="3"/>
  <c r="U14" i="3"/>
  <c r="U13" i="3"/>
  <c r="U12" i="3"/>
  <c r="U10" i="3"/>
  <c r="U9" i="3"/>
  <c r="U8" i="3"/>
  <c r="U6" i="3"/>
  <c r="U5" i="3"/>
  <c r="O32" i="3"/>
  <c r="O31" i="3"/>
  <c r="O30" i="3"/>
  <c r="O29" i="3"/>
  <c r="O28" i="3"/>
  <c r="O26" i="3"/>
  <c r="O25" i="3"/>
  <c r="O24" i="3"/>
  <c r="O23" i="3"/>
  <c r="O22" i="3"/>
  <c r="O20" i="3"/>
  <c r="O19" i="3"/>
  <c r="O18" i="3"/>
  <c r="O17" i="3"/>
  <c r="O16" i="3"/>
  <c r="O14" i="3"/>
  <c r="O13" i="3"/>
  <c r="O12" i="3"/>
  <c r="O11" i="3"/>
  <c r="O10" i="3"/>
  <c r="O9" i="3"/>
  <c r="O8" i="3"/>
  <c r="O6" i="3"/>
  <c r="O5" i="3"/>
  <c r="M32" i="3"/>
  <c r="M31" i="3"/>
  <c r="M30" i="3"/>
  <c r="M29" i="3"/>
  <c r="M28" i="3"/>
  <c r="M26" i="3"/>
  <c r="M25" i="3"/>
  <c r="Y25" i="3" s="1"/>
  <c r="M24" i="3"/>
  <c r="M23" i="3"/>
  <c r="M22" i="3"/>
  <c r="M21" i="3"/>
  <c r="M20" i="3"/>
  <c r="M19" i="3"/>
  <c r="M18" i="3"/>
  <c r="M17" i="3"/>
  <c r="Y17" i="3" s="1"/>
  <c r="M16" i="3"/>
  <c r="M14" i="3"/>
  <c r="M13" i="3"/>
  <c r="M12" i="3"/>
  <c r="M11" i="3"/>
  <c r="M10" i="3"/>
  <c r="M9" i="3"/>
  <c r="M8" i="3"/>
  <c r="M6" i="3"/>
  <c r="M5" i="3"/>
  <c r="K32" i="3"/>
  <c r="K31" i="3"/>
  <c r="K30" i="3"/>
  <c r="K29" i="3"/>
  <c r="K28" i="3"/>
  <c r="K27" i="3"/>
  <c r="K26" i="3"/>
  <c r="K25" i="3"/>
  <c r="K24" i="3"/>
  <c r="K23" i="3"/>
  <c r="K22" i="3"/>
  <c r="K21" i="3"/>
  <c r="K20" i="3"/>
  <c r="K19" i="3"/>
  <c r="K18" i="3"/>
  <c r="K17" i="3"/>
  <c r="K16" i="3"/>
  <c r="K15" i="3"/>
  <c r="K14" i="3"/>
  <c r="K13" i="3"/>
  <c r="K12" i="3"/>
  <c r="K11" i="3"/>
  <c r="K4" i="3" s="1"/>
  <c r="K10" i="3"/>
  <c r="K9" i="3"/>
  <c r="K8" i="3"/>
  <c r="K7" i="3"/>
  <c r="K6" i="3"/>
  <c r="K5" i="3"/>
  <c r="I32" i="3"/>
  <c r="I31" i="3"/>
  <c r="I30" i="3"/>
  <c r="I29" i="3"/>
  <c r="I28" i="3"/>
  <c r="I27" i="3"/>
  <c r="I26" i="3"/>
  <c r="I25" i="3"/>
  <c r="I24" i="3"/>
  <c r="I23" i="3"/>
  <c r="I22" i="3"/>
  <c r="I21" i="3"/>
  <c r="I20" i="3"/>
  <c r="I19" i="3"/>
  <c r="I18" i="3"/>
  <c r="I17" i="3"/>
  <c r="I16" i="3"/>
  <c r="Y16" i="3" s="1"/>
  <c r="I15" i="3"/>
  <c r="I14" i="3"/>
  <c r="I13" i="3"/>
  <c r="I12" i="3"/>
  <c r="I11" i="3"/>
  <c r="I10" i="3"/>
  <c r="I9" i="3"/>
  <c r="I8" i="3"/>
  <c r="I7" i="3"/>
  <c r="I6" i="3"/>
  <c r="I5" i="3"/>
  <c r="G32" i="3"/>
  <c r="G31" i="3"/>
  <c r="G30" i="3"/>
  <c r="G29" i="3"/>
  <c r="G28" i="3"/>
  <c r="G27" i="3"/>
  <c r="G26" i="3"/>
  <c r="G25" i="3"/>
  <c r="G24" i="3"/>
  <c r="G23" i="3"/>
  <c r="G22" i="3"/>
  <c r="G21" i="3"/>
  <c r="G20" i="3"/>
  <c r="G19" i="3"/>
  <c r="G18" i="3"/>
  <c r="G17" i="3"/>
  <c r="G16" i="3"/>
  <c r="G15" i="3"/>
  <c r="G14" i="3"/>
  <c r="G13" i="3"/>
  <c r="G12" i="3"/>
  <c r="G11" i="3"/>
  <c r="Y11" i="3" s="1"/>
  <c r="G10" i="3"/>
  <c r="G9" i="3"/>
  <c r="G8" i="3"/>
  <c r="G6" i="3"/>
  <c r="G5" i="3"/>
  <c r="E32" i="3"/>
  <c r="E31" i="3"/>
  <c r="Y31" i="3" s="1"/>
  <c r="E30" i="3"/>
  <c r="E29" i="3"/>
  <c r="E28" i="3"/>
  <c r="E27" i="3"/>
  <c r="E26" i="3"/>
  <c r="E25" i="3"/>
  <c r="E24" i="3"/>
  <c r="E23" i="3"/>
  <c r="E22" i="3"/>
  <c r="Y22" i="3" s="1"/>
  <c r="E21" i="3"/>
  <c r="E20" i="3"/>
  <c r="E19" i="3"/>
  <c r="E18" i="3"/>
  <c r="E17" i="3"/>
  <c r="E16" i="3"/>
  <c r="E15" i="3"/>
  <c r="E14" i="3"/>
  <c r="Y14" i="3" s="1"/>
  <c r="E13" i="3"/>
  <c r="E12" i="3"/>
  <c r="E11" i="3"/>
  <c r="E10" i="3"/>
  <c r="E9" i="3"/>
  <c r="E8" i="3"/>
  <c r="E6" i="3"/>
  <c r="E5" i="3"/>
  <c r="Y5" i="3" s="1"/>
  <c r="C6" i="3"/>
  <c r="C7" i="3"/>
  <c r="C8" i="3"/>
  <c r="C9" i="3"/>
  <c r="C10" i="3"/>
  <c r="C11" i="3"/>
  <c r="C12" i="3"/>
  <c r="Y12" i="3" s="1"/>
  <c r="C13" i="3"/>
  <c r="Y13" i="3" s="1"/>
  <c r="C14" i="3"/>
  <c r="C15" i="3"/>
  <c r="C16" i="3"/>
  <c r="C17" i="3"/>
  <c r="C18" i="3"/>
  <c r="C19" i="3"/>
  <c r="C20" i="3"/>
  <c r="Y20" i="3" s="1"/>
  <c r="C21" i="3"/>
  <c r="C22" i="3"/>
  <c r="C23" i="3"/>
  <c r="C24" i="3"/>
  <c r="C25" i="3"/>
  <c r="C26" i="3"/>
  <c r="C27" i="3"/>
  <c r="C28" i="3"/>
  <c r="C29" i="3"/>
  <c r="Y29" i="3" s="1"/>
  <c r="C30" i="3"/>
  <c r="Y30" i="3" s="1"/>
  <c r="C31" i="3"/>
  <c r="C32" i="3"/>
  <c r="C5" i="3"/>
  <c r="X26" i="3"/>
  <c r="W26" i="3" s="1"/>
  <c r="Z32" i="3"/>
  <c r="Z31" i="3"/>
  <c r="Z30" i="3"/>
  <c r="Z29" i="3"/>
  <c r="Z28" i="3"/>
  <c r="Y28" i="3"/>
  <c r="P27" i="3"/>
  <c r="O27" i="3" s="1"/>
  <c r="N27" i="3"/>
  <c r="M27" i="3" s="1"/>
  <c r="V26" i="3"/>
  <c r="U26" i="3" s="1"/>
  <c r="P26" i="3"/>
  <c r="N26" i="3"/>
  <c r="Z25" i="3"/>
  <c r="Z24" i="3"/>
  <c r="Z23" i="3"/>
  <c r="Z22" i="3"/>
  <c r="P21" i="3"/>
  <c r="O21" i="3" s="1"/>
  <c r="Z20" i="3"/>
  <c r="Z19" i="3"/>
  <c r="Z18" i="3"/>
  <c r="Y18" i="3"/>
  <c r="Z17" i="3"/>
  <c r="Z16" i="3"/>
  <c r="V15" i="3"/>
  <c r="U15" i="3" s="1"/>
  <c r="P15" i="3"/>
  <c r="O15" i="3" s="1"/>
  <c r="N15" i="3"/>
  <c r="M15" i="3" s="1"/>
  <c r="Z14" i="3"/>
  <c r="Z13" i="3"/>
  <c r="Z12" i="3"/>
  <c r="Z11" i="3"/>
  <c r="Z10" i="3"/>
  <c r="Z9" i="3"/>
  <c r="Y9" i="3"/>
  <c r="Z8" i="3"/>
  <c r="X7" i="3"/>
  <c r="W7" i="3" s="1"/>
  <c r="V7" i="3"/>
  <c r="U7" i="3" s="1"/>
  <c r="P7" i="3"/>
  <c r="O7" i="3" s="1"/>
  <c r="N7" i="3"/>
  <c r="M7" i="3" s="1"/>
  <c r="H7" i="3"/>
  <c r="G7" i="3" s="1"/>
  <c r="F7" i="3"/>
  <c r="F4" i="3" s="1"/>
  <c r="Z6" i="3"/>
  <c r="Z5" i="3"/>
  <c r="T4" i="3"/>
  <c r="S4" i="3"/>
  <c r="R4" i="3"/>
  <c r="Q4" i="3"/>
  <c r="L4" i="3"/>
  <c r="J4" i="3"/>
  <c r="H4" i="3"/>
  <c r="D4" i="3"/>
  <c r="M4" i="4" l="1"/>
  <c r="N26" i="4"/>
  <c r="N23" i="4"/>
  <c r="N17" i="4"/>
  <c r="Y15" i="3"/>
  <c r="F4" i="4"/>
  <c r="Y19" i="3"/>
  <c r="G4" i="3"/>
  <c r="Y10" i="3"/>
  <c r="C4" i="3"/>
  <c r="Y24" i="3"/>
  <c r="Y8" i="3"/>
  <c r="U4" i="3"/>
  <c r="Y21" i="3"/>
  <c r="W4" i="3"/>
  <c r="Y27" i="3"/>
  <c r="I4" i="3"/>
  <c r="Y23" i="3"/>
  <c r="Y26" i="3"/>
  <c r="O4" i="3"/>
  <c r="M4" i="3"/>
  <c r="E7" i="3"/>
  <c r="Y7" i="3" s="1"/>
  <c r="Y4" i="3" s="1"/>
  <c r="Z7" i="3"/>
  <c r="Y6" i="3"/>
  <c r="X4" i="3"/>
  <c r="Z21" i="3"/>
  <c r="J4" i="4"/>
  <c r="H4" i="4"/>
  <c r="Z27" i="3"/>
  <c r="P4" i="3"/>
  <c r="Z26" i="3"/>
  <c r="Z15" i="3"/>
  <c r="N4" i="3"/>
  <c r="V4" i="3"/>
  <c r="N4" i="4" l="1"/>
  <c r="E4" i="3"/>
  <c r="Z4" i="3"/>
</calcChain>
</file>

<file path=xl/sharedStrings.xml><?xml version="1.0" encoding="utf-8"?>
<sst xmlns="http://schemas.openxmlformats.org/spreadsheetml/2006/main" count="612" uniqueCount="77">
  <si>
    <t>Благоевград</t>
  </si>
  <si>
    <t>Бургас</t>
  </si>
  <si>
    <t>Варна</t>
  </si>
  <si>
    <t>Велико Търново</t>
  </si>
  <si>
    <t>Видин</t>
  </si>
  <si>
    <t>Враца</t>
  </si>
  <si>
    <t>Габрово</t>
  </si>
  <si>
    <t>Добрич</t>
  </si>
  <si>
    <t>Кърджали</t>
  </si>
  <si>
    <t>Кюстендил</t>
  </si>
  <si>
    <t>Ловеч</t>
  </si>
  <si>
    <t>Монтана</t>
  </si>
  <si>
    <t>Пазарджик</t>
  </si>
  <si>
    <t>Перник</t>
  </si>
  <si>
    <t>Плевен</t>
  </si>
  <si>
    <t>Пловдив</t>
  </si>
  <si>
    <t>Разград</t>
  </si>
  <si>
    <t>Русе</t>
  </si>
  <si>
    <t>Силистра</t>
  </si>
  <si>
    <t>Сливен</t>
  </si>
  <si>
    <t>Смолян</t>
  </si>
  <si>
    <t>София град</t>
  </si>
  <si>
    <t>София област</t>
  </si>
  <si>
    <t>Стара Загора</t>
  </si>
  <si>
    <t>Търговище</t>
  </si>
  <si>
    <t>Хасково</t>
  </si>
  <si>
    <t>Шумен</t>
  </si>
  <si>
    <t>Ямбол</t>
  </si>
  <si>
    <t>№</t>
  </si>
  <si>
    <t>РЗОК</t>
  </si>
  <si>
    <t>януари</t>
  </si>
  <si>
    <t>февруари</t>
  </si>
  <si>
    <t>март</t>
  </si>
  <si>
    <t>април</t>
  </si>
  <si>
    <t>май</t>
  </si>
  <si>
    <t>юни</t>
  </si>
  <si>
    <t>юли</t>
  </si>
  <si>
    <t>август</t>
  </si>
  <si>
    <t>септември</t>
  </si>
  <si>
    <t>октомври</t>
  </si>
  <si>
    <t>ноември</t>
  </si>
  <si>
    <t>Всичко:</t>
  </si>
  <si>
    <t>общо</t>
  </si>
  <si>
    <t>Стойност 
(лв.)</t>
  </si>
  <si>
    <t>обем
 (бр.)</t>
  </si>
  <si>
    <t>стойност 
(лв.)</t>
  </si>
  <si>
    <t>Справка за обема и стойността на плащанията за поставяне на ваксини срещу COVID-19 с трансфер от МЗ по РЗОК и по месец на извършване на дейността за 2021 година</t>
  </si>
  <si>
    <t>Персонал
 (бр.)</t>
  </si>
  <si>
    <t>средномесечни показатели</t>
  </si>
  <si>
    <t>лекари
 (бр.)</t>
  </si>
  <si>
    <t>сестри
 (бр.)</t>
  </si>
  <si>
    <t>Изследвания
 (бр.)</t>
  </si>
  <si>
    <t>Справка за изплатени средства, чрез трансфер от МЗ за работа при неблагоприятни условия по повод на обявена епидемична обстановка на изпълнител на ПИМП по месеци на извършване на дейността и по РЗОК през 2021 година</t>
  </si>
  <si>
    <t>Справка за изплатени средства за допълнителни трудови възнаграждения за наетия персонал от лечебни заведения осъществяващи лабораторна дейност, 
сключили договор с НЗОК, където персоналът задължително е извършвал пряко дейностите по диагностика на пациенти с доказан SARS-CoV-2 по месеци на извършване на дейността по РЗОК през 2021 година</t>
  </si>
  <si>
    <t>Справка за обема и стойността на плащанията за поставяне на ваксини срещу COVID-19 с трансфер от МЗ по РЗОК и по месец на извършване на дейността за 2022 година</t>
  </si>
  <si>
    <t>декември'2021</t>
  </si>
  <si>
    <t>януари'2022</t>
  </si>
  <si>
    <t>февруари'2022</t>
  </si>
  <si>
    <t>март'2022</t>
  </si>
  <si>
    <t>Справка за изплатени, чрез трансфер на МЗ, средномесечно средства през 2021 година за допълнителни трудови възнаграждения за наетия медицински и немедицински персонал на лечебни заведения - изпълнители на болнична медицинска помощ, по реда на т. 7а. от Методиката</t>
  </si>
  <si>
    <t>януари'2021</t>
  </si>
  <si>
    <t>февруари'2021</t>
  </si>
  <si>
    <t>март'2021</t>
  </si>
  <si>
    <t>април'2021</t>
  </si>
  <si>
    <t>май'2021</t>
  </si>
  <si>
    <t>юни'2021</t>
  </si>
  <si>
    <t>юли'2021</t>
  </si>
  <si>
    <t>август'2021</t>
  </si>
  <si>
    <t>септември'2021</t>
  </si>
  <si>
    <t>октомври'2021</t>
  </si>
  <si>
    <t>ноември'2021</t>
  </si>
  <si>
    <t>април'2022</t>
  </si>
  <si>
    <t xml:space="preserve">Справка за изплатени, чрез трансфер на МЗ, средномесечно средства за периода м.12.2021 г. – м.03.2022 г. за допълнителни трудови възнаграждения за наетия медицински и немедицински персонал на лечебни заведения - изпълнители на болнична медицинска помощ, по реда на т. 7а. от Методиката и за м. 04.2022 г. по реда на т.7 от „Методика за определяне размера на сумите, заплащани от НЗОК на изпълнители на болнична медицинска помощ за работа при неблагоприятни условия след отмяна на извънредната епидемична обстановка“ </t>
  </si>
  <si>
    <t>Справка за изплатени средства, чрез трансфер от МЗ за работа при неблагоприятни условия по повод на обявена епидемична обстановка на изпълнител на ПИМП по месеци на извършване на дейността и по РЗОК през 2022 година</t>
  </si>
  <si>
    <t>Справка за изплатени средства, чрез трансфер от МЗ за работа при неблагоприятни условия по повод на обявена епидемична обстановка на изпълнители на СИМП
 по месеци на извършване на дейността и по РЗОК през 2021 година</t>
  </si>
  <si>
    <t>Справка за изплатени средства, чрез трансфер от МЗ за работа при неблагоприятни условия по повод на обявена епидемична обстановка на изпълнители на СИМП
 по месеци на извършване на дейността и по РЗОК през 2022 година</t>
  </si>
  <si>
    <t>Справка за изплатени средства за допълнителни трудови възнаграждения за наетия персонал от лечебни заведения осъществяващи лабораторна дейност, 
сключили договор с НЗОК, където персоналът задължително е извършвал пряко дейностите по диагностика на пациенти с доказан SARS-CoV-2 по месеци на извършване на дейността по РЗОК през 2022 година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</si>
</sst>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
  </numFmts>
  <fonts count="10" x14ac:knownFonts="1">
    <font>
      <sz val="10"/>
      <color theme="1"/>
      <name val="Times New Roman"/>
      <family val="2"/>
      <charset val="204"/>
    </font>
    <font>
      <sz val="10"/>
      <color indexed="8"/>
      <name val="Arial"/>
      <family val="2"/>
      <charset val="204"/>
    </font>
    <font>
      <sz val="10"/>
      <color theme="1"/>
      <name val="Times New Roman"/>
      <family val="1"/>
      <charset val="204"/>
    </font>
    <font>
      <sz val="10"/>
      <color indexed="8"/>
      <name val="Times New Roman"/>
      <family val="1"/>
      <charset val="204"/>
    </font>
    <font>
      <b/>
      <sz val="10"/>
      <color theme="1"/>
      <name val="Times New Roman"/>
      <family val="1"/>
      <charset val="204"/>
    </font>
    <font>
      <b/>
      <sz val="11"/>
      <color theme="1"/>
      <name val="Times New Roman"/>
      <family val="1"/>
      <charset val="204"/>
    </font>
    <font>
      <sz val="10"/>
      <name val="Times New Roman"/>
      <family val="2"/>
      <charset val="204"/>
    </font>
    <font>
      <b/>
      <sz val="10"/>
      <name val="Times New Roman"/>
      <family val="2"/>
      <charset val="204"/>
    </font>
    <font>
      <b/>
      <sz val="10"/>
      <name val="Times New Roman"/>
      <family val="1"/>
      <charset val="204"/>
    </font>
    <font>
      <sz val="10"/>
      <color theme="1"/>
      <name val="Times New Roman"/>
      <family val="2"/>
      <charset val="204"/>
    </font>
  </fonts>
  <fills count="2">
    <fill>
      <patternFill patternType="none"/>
    </fill>
    <fill>
      <patternFill patternType="gray125"/>
    </fill>
  </fills>
  <borders count="9">
    <border>
      <left/>
      <right/>
      <top/>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thin">
        <color auto="1"/>
      </bottom>
      <diagonal/>
    </border>
    <border>
      <left style="hair">
        <color auto="1"/>
      </left>
      <right style="hair">
        <color auto="1"/>
      </right>
      <top/>
      <bottom style="hair">
        <color auto="1"/>
      </bottom>
      <diagonal/>
    </border>
    <border>
      <left style="hair">
        <color auto="1"/>
      </left>
      <right style="hair">
        <color auto="1"/>
      </right>
      <top style="hair">
        <color auto="1"/>
      </top>
      <bottom style="double">
        <color auto="1"/>
      </bottom>
      <diagonal/>
    </border>
    <border>
      <left/>
      <right/>
      <top/>
      <bottom style="thin">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s>
  <cellStyleXfs count="3">
    <xf numFmtId="0" fontId="0" fillId="0" borderId="0"/>
    <xf numFmtId="0" fontId="1" fillId="0" borderId="0"/>
    <xf numFmtId="9" fontId="9" fillId="0" borderId="0" applyFont="0" applyFill="0" applyBorder="0" applyAlignment="0" applyProtection="0"/>
  </cellStyleXfs>
  <cellXfs count="75">
    <xf numFmtId="0" fontId="0" fillId="0" borderId="0" xfId="0"/>
    <xf numFmtId="0" fontId="0" fillId="0" borderId="0" xfId="0" applyAlignment="1">
      <alignment vertical="center"/>
    </xf>
    <xf numFmtId="0" fontId="6" fillId="0" borderId="0" xfId="0" applyFont="1"/>
    <xf numFmtId="0" fontId="6" fillId="0" borderId="2" xfId="0" applyFont="1" applyBorder="1"/>
    <xf numFmtId="3" fontId="6" fillId="0" borderId="2" xfId="1" applyNumberFormat="1" applyFont="1" applyFill="1" applyBorder="1" applyAlignment="1">
      <alignment horizontal="right" wrapText="1"/>
    </xf>
    <xf numFmtId="4" fontId="6" fillId="0" borderId="2" xfId="1" applyNumberFormat="1" applyFont="1" applyFill="1" applyBorder="1" applyAlignment="1">
      <alignment horizontal="right" wrapText="1"/>
    </xf>
    <xf numFmtId="3" fontId="7" fillId="0" borderId="2" xfId="0" applyNumberFormat="1" applyFont="1" applyBorder="1"/>
    <xf numFmtId="4" fontId="7" fillId="0" borderId="2" xfId="0" applyNumberFormat="1" applyFont="1" applyBorder="1"/>
    <xf numFmtId="3" fontId="6" fillId="0" borderId="2" xfId="0" applyNumberFormat="1" applyFont="1" applyBorder="1"/>
    <xf numFmtId="0" fontId="6" fillId="0" borderId="3" xfId="0" applyFont="1" applyBorder="1"/>
    <xf numFmtId="3" fontId="6" fillId="0" borderId="3" xfId="1" applyNumberFormat="1" applyFont="1" applyFill="1" applyBorder="1" applyAlignment="1">
      <alignment horizontal="right" wrapText="1"/>
    </xf>
    <xf numFmtId="4" fontId="6" fillId="0" borderId="3" xfId="1" applyNumberFormat="1" applyFont="1" applyFill="1" applyBorder="1" applyAlignment="1">
      <alignment horizontal="right" wrapText="1"/>
    </xf>
    <xf numFmtId="3" fontId="6" fillId="0" borderId="3" xfId="0" applyNumberFormat="1" applyFont="1" applyBorder="1"/>
    <xf numFmtId="3" fontId="7" fillId="0" borderId="3" xfId="0" applyNumberFormat="1" applyFont="1" applyBorder="1"/>
    <xf numFmtId="4" fontId="7" fillId="0" borderId="3" xfId="0" applyNumberFormat="1" applyFont="1" applyBorder="1"/>
    <xf numFmtId="0" fontId="8" fillId="0" borderId="0" xfId="0" applyFont="1"/>
    <xf numFmtId="0" fontId="8" fillId="0" borderId="5" xfId="0" applyFont="1" applyBorder="1" applyAlignment="1">
      <alignment horizontal="center" vertical="center" wrapText="1"/>
    </xf>
    <xf numFmtId="0" fontId="8" fillId="0" borderId="4" xfId="0" applyFont="1" applyBorder="1"/>
    <xf numFmtId="3" fontId="8" fillId="0" borderId="4" xfId="0" applyNumberFormat="1" applyFont="1" applyBorder="1" applyAlignment="1">
      <alignment horizontal="right" vertical="center" wrapText="1"/>
    </xf>
    <xf numFmtId="0" fontId="0" fillId="0" borderId="3" xfId="0" applyBorder="1"/>
    <xf numFmtId="0" fontId="2" fillId="0" borderId="4" xfId="0" applyFont="1" applyBorder="1"/>
    <xf numFmtId="3" fontId="4" fillId="0" borderId="4" xfId="0" applyNumberFormat="1" applyFont="1" applyBorder="1" applyAlignment="1">
      <alignment horizontal="right" vertical="center" wrapText="1"/>
    </xf>
    <xf numFmtId="4" fontId="4" fillId="0" borderId="4" xfId="0" applyNumberFormat="1" applyFont="1" applyBorder="1" applyAlignment="1">
      <alignment horizontal="right" vertical="center" wrapText="1"/>
    </xf>
    <xf numFmtId="0" fontId="4" fillId="0" borderId="5" xfId="0" applyFont="1" applyBorder="1" applyAlignment="1">
      <alignment horizontal="center" vertical="center" textRotation="90" wrapText="1"/>
    </xf>
    <xf numFmtId="0" fontId="4" fillId="0" borderId="0" xfId="0" applyFont="1"/>
    <xf numFmtId="0" fontId="2" fillId="0" borderId="2" xfId="0" applyFont="1" applyBorder="1" applyAlignment="1">
      <alignment vertical="center"/>
    </xf>
    <xf numFmtId="3" fontId="3" fillId="0" borderId="2" xfId="1" applyNumberFormat="1" applyFont="1" applyFill="1" applyBorder="1" applyAlignment="1">
      <alignment horizontal="right" vertical="center" wrapText="1"/>
    </xf>
    <xf numFmtId="3" fontId="4" fillId="0" borderId="2" xfId="0" applyNumberFormat="1" applyFont="1" applyBorder="1" applyAlignment="1">
      <alignment vertical="center"/>
    </xf>
    <xf numFmtId="0" fontId="4" fillId="0" borderId="4" xfId="0" applyFont="1" applyBorder="1" applyAlignment="1">
      <alignment horizontal="right" vertical="center"/>
    </xf>
    <xf numFmtId="0" fontId="4" fillId="0" borderId="0" xfId="0" applyFont="1" applyAlignment="1">
      <alignment vertical="center"/>
    </xf>
    <xf numFmtId="3" fontId="7" fillId="0" borderId="4" xfId="0" applyNumberFormat="1" applyFont="1" applyFill="1" applyBorder="1" applyAlignment="1">
      <alignment horizontal="right" vertical="center" wrapText="1"/>
    </xf>
    <xf numFmtId="4" fontId="7" fillId="0" borderId="4" xfId="0" applyNumberFormat="1" applyFont="1" applyFill="1" applyBorder="1" applyAlignment="1">
      <alignment horizontal="right" vertical="center" wrapText="1"/>
    </xf>
    <xf numFmtId="0" fontId="8" fillId="0" borderId="5" xfId="0" applyFont="1" applyFill="1" applyBorder="1" applyAlignment="1">
      <alignment horizontal="center" vertical="center" textRotation="90" wrapText="1"/>
    </xf>
    <xf numFmtId="0" fontId="8" fillId="0" borderId="0" xfId="0" applyFont="1" applyAlignment="1">
      <alignment vertical="center"/>
    </xf>
    <xf numFmtId="0" fontId="6" fillId="0" borderId="4" xfId="0" applyFont="1" applyFill="1" applyBorder="1" applyAlignment="1">
      <alignment vertical="center"/>
    </xf>
    <xf numFmtId="0" fontId="6" fillId="0" borderId="4" xfId="0" applyFont="1" applyFill="1" applyBorder="1" applyAlignment="1">
      <alignment horizontal="right" vertical="center"/>
    </xf>
    <xf numFmtId="0" fontId="6" fillId="0" borderId="0" xfId="0" applyFont="1" applyAlignment="1">
      <alignment vertical="center"/>
    </xf>
    <xf numFmtId="0" fontId="6" fillId="0" borderId="2" xfId="0" applyFont="1" applyFill="1" applyBorder="1" applyAlignment="1">
      <alignment vertical="center"/>
    </xf>
    <xf numFmtId="3" fontId="6" fillId="0" borderId="2" xfId="1" applyNumberFormat="1" applyFont="1" applyFill="1" applyBorder="1" applyAlignment="1">
      <alignment horizontal="right" vertical="center" wrapText="1"/>
    </xf>
    <xf numFmtId="4" fontId="6" fillId="0" borderId="2" xfId="1" applyNumberFormat="1" applyFont="1" applyFill="1" applyBorder="1" applyAlignment="1">
      <alignment horizontal="right" vertical="center" wrapText="1"/>
    </xf>
    <xf numFmtId="3" fontId="6" fillId="0" borderId="2" xfId="0" applyNumberFormat="1" applyFont="1" applyFill="1" applyBorder="1" applyAlignment="1">
      <alignment vertical="center"/>
    </xf>
    <xf numFmtId="3" fontId="7" fillId="0" borderId="2" xfId="0" applyNumberFormat="1" applyFont="1" applyFill="1" applyBorder="1" applyAlignment="1">
      <alignment vertical="center"/>
    </xf>
    <xf numFmtId="4" fontId="7" fillId="0" borderId="2" xfId="0" applyNumberFormat="1" applyFont="1" applyFill="1" applyBorder="1" applyAlignment="1">
      <alignment vertical="center"/>
    </xf>
    <xf numFmtId="0" fontId="6" fillId="0" borderId="3" xfId="0" applyFont="1" applyBorder="1" applyAlignment="1">
      <alignment vertical="center"/>
    </xf>
    <xf numFmtId="0" fontId="4" fillId="0" borderId="0" xfId="0" applyFont="1" applyAlignment="1">
      <alignment horizontal="center" vertical="center"/>
    </xf>
    <xf numFmtId="3" fontId="4" fillId="0" borderId="2" xfId="0" applyNumberFormat="1" applyFont="1" applyBorder="1" applyAlignment="1">
      <alignment horizontal="right" vertical="center" wrapText="1"/>
    </xf>
    <xf numFmtId="0" fontId="4" fillId="0" borderId="4" xfId="0" applyFont="1" applyBorder="1" applyAlignment="1">
      <alignment vertical="center"/>
    </xf>
    <xf numFmtId="4" fontId="3" fillId="0" borderId="2" xfId="1" applyNumberFormat="1" applyFont="1" applyFill="1" applyBorder="1" applyAlignment="1">
      <alignment horizontal="right" vertical="center" wrapText="1"/>
    </xf>
    <xf numFmtId="4" fontId="4" fillId="0" borderId="2" xfId="0" applyNumberFormat="1" applyFont="1" applyBorder="1" applyAlignment="1">
      <alignment vertical="center"/>
    </xf>
    <xf numFmtId="3" fontId="2" fillId="0" borderId="2" xfId="0" applyNumberFormat="1" applyFont="1" applyBorder="1" applyAlignment="1">
      <alignment vertical="center"/>
    </xf>
    <xf numFmtId="0" fontId="4" fillId="0" borderId="0" xfId="0" applyFont="1" applyAlignment="1">
      <alignment wrapText="1"/>
    </xf>
    <xf numFmtId="3" fontId="6" fillId="0" borderId="0" xfId="0" applyNumberFormat="1" applyFont="1"/>
    <xf numFmtId="3" fontId="0" fillId="0" borderId="0" xfId="0" applyNumberFormat="1" applyAlignment="1">
      <alignment vertical="center"/>
    </xf>
    <xf numFmtId="3" fontId="0" fillId="0" borderId="0" xfId="0" applyNumberFormat="1"/>
    <xf numFmtId="164" fontId="0" fillId="0" borderId="0" xfId="0" applyNumberFormat="1"/>
    <xf numFmtId="4" fontId="6" fillId="0" borderId="0" xfId="0" applyNumberFormat="1" applyFont="1" applyAlignment="1">
      <alignment vertical="center"/>
    </xf>
    <xf numFmtId="164" fontId="6" fillId="0" borderId="0" xfId="0" applyNumberFormat="1" applyFont="1" applyAlignment="1">
      <alignment vertical="center"/>
    </xf>
    <xf numFmtId="165" fontId="6" fillId="0" borderId="0" xfId="2" applyNumberFormat="1" applyFont="1" applyAlignment="1">
      <alignment vertical="center"/>
    </xf>
    <xf numFmtId="3" fontId="4" fillId="0" borderId="0" xfId="0" applyNumberFormat="1" applyFont="1" applyAlignment="1">
      <alignment vertical="center"/>
    </xf>
    <xf numFmtId="164" fontId="4" fillId="0" borderId="0" xfId="0" applyNumberFormat="1" applyFont="1" applyAlignment="1">
      <alignment vertical="center"/>
    </xf>
    <xf numFmtId="166" fontId="8" fillId="0" borderId="0" xfId="0" applyNumberFormat="1" applyFont="1"/>
    <xf numFmtId="0" fontId="8" fillId="0" borderId="6" xfId="0" applyFont="1" applyBorder="1" applyAlignment="1">
      <alignment horizontal="center" vertical="center" wrapText="1"/>
    </xf>
    <xf numFmtId="0" fontId="8" fillId="0" borderId="1"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5" fillId="0" borderId="6" xfId="0" applyFont="1" applyBorder="1" applyAlignment="1">
      <alignment horizontal="center"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5" xfId="0" applyFont="1" applyBorder="1" applyAlignment="1">
      <alignment horizontal="center" vertical="center"/>
    </xf>
    <xf numFmtId="0" fontId="0" fillId="0" borderId="6" xfId="0" applyBorder="1" applyAlignment="1">
      <alignment horizontal="center" vertical="center" wrapText="1"/>
    </xf>
    <xf numFmtId="0" fontId="0" fillId="0" borderId="6" xfId="0" applyBorder="1" applyAlignment="1">
      <alignment horizontal="center" vertical="center"/>
    </xf>
  </cellXfs>
  <cellStyles count="3">
    <cellStyle name="Normal" xfId="0" builtinId="0"/>
    <cellStyle name="Normal_Sheet1" xfId="1"/>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
  <sheetViews>
    <sheetView tabSelected="1" view="pageBreakPreview" zoomScaleNormal="100" zoomScaleSheetLayoutView="100" workbookViewId="0">
      <selection activeCell="N17" sqref="N17"/>
    </sheetView>
  </sheetViews>
  <sheetFormatPr defaultRowHeight="12.75" x14ac:dyDescent="0.2"/>
  <cols>
    <col min="1" max="1" width="3.1640625" style="2" bestFit="1" customWidth="1"/>
    <col min="2" max="2" width="16.6640625" style="2" bestFit="1" customWidth="1"/>
    <col min="3" max="5" width="9.5" style="2" bestFit="1" customWidth="1"/>
    <col min="6" max="6" width="10.33203125" style="2" bestFit="1" customWidth="1"/>
    <col min="7" max="7" width="9.5" style="2" bestFit="1" customWidth="1"/>
    <col min="8" max="8" width="10.33203125" style="2" bestFit="1" customWidth="1"/>
    <col min="9" max="9" width="9.5" style="2" bestFit="1" customWidth="1"/>
    <col min="10" max="11" width="10.33203125" style="2" bestFit="1" customWidth="1"/>
    <col min="12" max="12" width="13.33203125" style="2" bestFit="1" customWidth="1"/>
    <col min="13" max="16384" width="9.33203125" style="2"/>
  </cols>
  <sheetData>
    <row r="1" spans="1:15" ht="46.5" customHeight="1" x14ac:dyDescent="0.2">
      <c r="A1" s="61" t="s">
        <v>54</v>
      </c>
      <c r="B1" s="61"/>
      <c r="C1" s="61"/>
      <c r="D1" s="61"/>
      <c r="E1" s="61"/>
      <c r="F1" s="61"/>
      <c r="G1" s="61"/>
      <c r="H1" s="61"/>
      <c r="I1" s="61"/>
      <c r="J1" s="61"/>
      <c r="K1" s="61"/>
      <c r="L1" s="61"/>
    </row>
    <row r="2" spans="1:15" s="15" customFormat="1" ht="44.25" customHeight="1" x14ac:dyDescent="0.2">
      <c r="A2" s="62" t="s">
        <v>28</v>
      </c>
      <c r="B2" s="62" t="s">
        <v>29</v>
      </c>
      <c r="C2" s="62" t="s">
        <v>55</v>
      </c>
      <c r="D2" s="62"/>
      <c r="E2" s="62" t="s">
        <v>56</v>
      </c>
      <c r="F2" s="62"/>
      <c r="G2" s="62" t="s">
        <v>57</v>
      </c>
      <c r="H2" s="62"/>
      <c r="I2" s="62" t="s">
        <v>58</v>
      </c>
      <c r="J2" s="62"/>
      <c r="K2" s="62" t="s">
        <v>42</v>
      </c>
      <c r="L2" s="62"/>
    </row>
    <row r="3" spans="1:15" s="15" customFormat="1" ht="26.25" thickBot="1" x14ac:dyDescent="0.25">
      <c r="A3" s="63"/>
      <c r="B3" s="63"/>
      <c r="C3" s="16" t="s">
        <v>44</v>
      </c>
      <c r="D3" s="16" t="s">
        <v>45</v>
      </c>
      <c r="E3" s="16" t="s">
        <v>44</v>
      </c>
      <c r="F3" s="16" t="s">
        <v>45</v>
      </c>
      <c r="G3" s="16" t="s">
        <v>44</v>
      </c>
      <c r="H3" s="16" t="s">
        <v>45</v>
      </c>
      <c r="I3" s="16" t="s">
        <v>44</v>
      </c>
      <c r="J3" s="16" t="s">
        <v>45</v>
      </c>
      <c r="K3" s="16" t="s">
        <v>44</v>
      </c>
      <c r="L3" s="16" t="s">
        <v>45</v>
      </c>
    </row>
    <row r="4" spans="1:15" s="15" customFormat="1" ht="13.5" thickTop="1" x14ac:dyDescent="0.2">
      <c r="A4" s="17"/>
      <c r="B4" s="17" t="s">
        <v>41</v>
      </c>
      <c r="C4" s="18">
        <f t="shared" ref="C4:J4" si="0">SUM(C5:C32)</f>
        <v>34707</v>
      </c>
      <c r="D4" s="18">
        <f t="shared" si="0"/>
        <v>347070</v>
      </c>
      <c r="E4" s="18">
        <f t="shared" si="0"/>
        <v>35972</v>
      </c>
      <c r="F4" s="18">
        <f t="shared" si="0"/>
        <v>359720</v>
      </c>
      <c r="G4" s="18">
        <f t="shared" si="0"/>
        <v>16539</v>
      </c>
      <c r="H4" s="18">
        <f t="shared" si="0"/>
        <v>165390</v>
      </c>
      <c r="I4" s="18">
        <f t="shared" si="0"/>
        <v>7005</v>
      </c>
      <c r="J4" s="18">
        <f t="shared" si="0"/>
        <v>70050</v>
      </c>
      <c r="K4" s="18">
        <f>SUM(K5:K32)</f>
        <v>94223</v>
      </c>
      <c r="L4" s="18">
        <f>SUM(L5:L32)</f>
        <v>942230</v>
      </c>
      <c r="N4" s="60"/>
    </row>
    <row r="5" spans="1:15" x14ac:dyDescent="0.2">
      <c r="A5" s="3">
        <v>1</v>
      </c>
      <c r="B5" s="3" t="s">
        <v>0</v>
      </c>
      <c r="C5" s="4">
        <v>1371</v>
      </c>
      <c r="D5" s="4">
        <v>13710</v>
      </c>
      <c r="E5" s="4">
        <v>1293</v>
      </c>
      <c r="F5" s="4">
        <v>12930</v>
      </c>
      <c r="G5" s="4">
        <v>593</v>
      </c>
      <c r="H5" s="4">
        <v>5930</v>
      </c>
      <c r="I5" s="4">
        <v>270</v>
      </c>
      <c r="J5" s="4">
        <v>2700</v>
      </c>
      <c r="K5" s="6">
        <f t="shared" ref="K5:K32" si="1">SUM(C5,E5,G5,I5)</f>
        <v>3527</v>
      </c>
      <c r="L5" s="6">
        <f t="shared" ref="L5:L32" si="2">SUM(D5,F5,H5,J5)</f>
        <v>35270</v>
      </c>
      <c r="O5" s="51"/>
    </row>
    <row r="6" spans="1:15" x14ac:dyDescent="0.2">
      <c r="A6" s="3">
        <v>2</v>
      </c>
      <c r="B6" s="3" t="s">
        <v>1</v>
      </c>
      <c r="C6" s="4">
        <v>2723</v>
      </c>
      <c r="D6" s="4">
        <v>27230</v>
      </c>
      <c r="E6" s="4">
        <v>2786</v>
      </c>
      <c r="F6" s="4">
        <v>27860</v>
      </c>
      <c r="G6" s="4">
        <v>1472</v>
      </c>
      <c r="H6" s="4">
        <v>14720</v>
      </c>
      <c r="I6" s="4">
        <v>515</v>
      </c>
      <c r="J6" s="4">
        <v>5150</v>
      </c>
      <c r="K6" s="6">
        <f t="shared" si="1"/>
        <v>7496</v>
      </c>
      <c r="L6" s="6">
        <f t="shared" si="2"/>
        <v>74960</v>
      </c>
    </row>
    <row r="7" spans="1:15" x14ac:dyDescent="0.2">
      <c r="A7" s="3">
        <v>3</v>
      </c>
      <c r="B7" s="3" t="s">
        <v>2</v>
      </c>
      <c r="C7" s="4">
        <v>2758</v>
      </c>
      <c r="D7" s="4">
        <v>27580</v>
      </c>
      <c r="E7" s="4">
        <v>2792</v>
      </c>
      <c r="F7" s="4">
        <v>27920</v>
      </c>
      <c r="G7" s="4">
        <v>1364</v>
      </c>
      <c r="H7" s="4">
        <v>13640</v>
      </c>
      <c r="I7" s="4">
        <v>564</v>
      </c>
      <c r="J7" s="4">
        <v>5640</v>
      </c>
      <c r="K7" s="6">
        <f t="shared" si="1"/>
        <v>7478</v>
      </c>
      <c r="L7" s="6">
        <f t="shared" si="2"/>
        <v>74780</v>
      </c>
    </row>
    <row r="8" spans="1:15" x14ac:dyDescent="0.2">
      <c r="A8" s="3">
        <v>4</v>
      </c>
      <c r="B8" s="3" t="s">
        <v>3</v>
      </c>
      <c r="C8" s="4">
        <v>733</v>
      </c>
      <c r="D8" s="4">
        <v>7330</v>
      </c>
      <c r="E8" s="4">
        <v>754</v>
      </c>
      <c r="F8" s="4">
        <v>7540</v>
      </c>
      <c r="G8" s="4">
        <v>361</v>
      </c>
      <c r="H8" s="4">
        <v>3610</v>
      </c>
      <c r="I8" s="4">
        <v>148</v>
      </c>
      <c r="J8" s="4">
        <v>1480</v>
      </c>
      <c r="K8" s="6">
        <f t="shared" si="1"/>
        <v>1996</v>
      </c>
      <c r="L8" s="6">
        <f t="shared" si="2"/>
        <v>19960</v>
      </c>
    </row>
    <row r="9" spans="1:15" x14ac:dyDescent="0.2">
      <c r="A9" s="3">
        <v>5</v>
      </c>
      <c r="B9" s="3" t="s">
        <v>4</v>
      </c>
      <c r="C9" s="4">
        <v>233</v>
      </c>
      <c r="D9" s="4">
        <v>2330</v>
      </c>
      <c r="E9" s="4">
        <v>259</v>
      </c>
      <c r="F9" s="4">
        <v>2590</v>
      </c>
      <c r="G9" s="4">
        <v>105</v>
      </c>
      <c r="H9" s="4">
        <v>1050</v>
      </c>
      <c r="I9" s="4">
        <v>37</v>
      </c>
      <c r="J9" s="4">
        <v>370</v>
      </c>
      <c r="K9" s="6">
        <f t="shared" si="1"/>
        <v>634</v>
      </c>
      <c r="L9" s="6">
        <f t="shared" si="2"/>
        <v>6340</v>
      </c>
    </row>
    <row r="10" spans="1:15" x14ac:dyDescent="0.2">
      <c r="A10" s="3">
        <v>6</v>
      </c>
      <c r="B10" s="3" t="s">
        <v>5</v>
      </c>
      <c r="C10" s="4">
        <v>952</v>
      </c>
      <c r="D10" s="4">
        <v>9520</v>
      </c>
      <c r="E10" s="4">
        <v>1159</v>
      </c>
      <c r="F10" s="4">
        <v>11590</v>
      </c>
      <c r="G10" s="4">
        <v>476</v>
      </c>
      <c r="H10" s="4">
        <v>4760</v>
      </c>
      <c r="I10" s="4">
        <v>204</v>
      </c>
      <c r="J10" s="4">
        <v>2040</v>
      </c>
      <c r="K10" s="6">
        <f t="shared" si="1"/>
        <v>2791</v>
      </c>
      <c r="L10" s="6">
        <f t="shared" si="2"/>
        <v>27910</v>
      </c>
    </row>
    <row r="11" spans="1:15" x14ac:dyDescent="0.2">
      <c r="A11" s="3">
        <v>7</v>
      </c>
      <c r="B11" s="3" t="s">
        <v>6</v>
      </c>
      <c r="C11" s="4">
        <v>379</v>
      </c>
      <c r="D11" s="4">
        <v>3790</v>
      </c>
      <c r="E11" s="4">
        <v>428</v>
      </c>
      <c r="F11" s="4">
        <v>4280</v>
      </c>
      <c r="G11" s="4">
        <v>170</v>
      </c>
      <c r="H11" s="4">
        <v>1700</v>
      </c>
      <c r="I11" s="4">
        <v>89</v>
      </c>
      <c r="J11" s="4">
        <v>890</v>
      </c>
      <c r="K11" s="6">
        <f t="shared" si="1"/>
        <v>1066</v>
      </c>
      <c r="L11" s="6">
        <f t="shared" si="2"/>
        <v>10660</v>
      </c>
    </row>
    <row r="12" spans="1:15" x14ac:dyDescent="0.2">
      <c r="A12" s="3">
        <v>8</v>
      </c>
      <c r="B12" s="3" t="s">
        <v>7</v>
      </c>
      <c r="C12" s="4">
        <v>1034</v>
      </c>
      <c r="D12" s="4">
        <v>10340</v>
      </c>
      <c r="E12" s="4">
        <v>1189</v>
      </c>
      <c r="F12" s="4">
        <v>11890</v>
      </c>
      <c r="G12" s="4">
        <v>499</v>
      </c>
      <c r="H12" s="4">
        <v>4990</v>
      </c>
      <c r="I12" s="4">
        <v>166</v>
      </c>
      <c r="J12" s="4">
        <v>1660</v>
      </c>
      <c r="K12" s="6">
        <f t="shared" si="1"/>
        <v>2888</v>
      </c>
      <c r="L12" s="6">
        <f t="shared" si="2"/>
        <v>28880</v>
      </c>
    </row>
    <row r="13" spans="1:15" x14ac:dyDescent="0.2">
      <c r="A13" s="3">
        <v>9</v>
      </c>
      <c r="B13" s="3" t="s">
        <v>8</v>
      </c>
      <c r="C13" s="4">
        <v>1345</v>
      </c>
      <c r="D13" s="4">
        <v>13450</v>
      </c>
      <c r="E13" s="4">
        <v>1322</v>
      </c>
      <c r="F13" s="4">
        <v>13220</v>
      </c>
      <c r="G13" s="4">
        <v>566</v>
      </c>
      <c r="H13" s="4">
        <v>5660</v>
      </c>
      <c r="I13" s="4">
        <v>219</v>
      </c>
      <c r="J13" s="4">
        <v>2190</v>
      </c>
      <c r="K13" s="6">
        <f t="shared" si="1"/>
        <v>3452</v>
      </c>
      <c r="L13" s="6">
        <f t="shared" si="2"/>
        <v>34520</v>
      </c>
    </row>
    <row r="14" spans="1:15" x14ac:dyDescent="0.2">
      <c r="A14" s="3">
        <v>10</v>
      </c>
      <c r="B14" s="3" t="s">
        <v>9</v>
      </c>
      <c r="C14" s="4">
        <v>242</v>
      </c>
      <c r="D14" s="4">
        <v>2420</v>
      </c>
      <c r="E14" s="4">
        <v>313</v>
      </c>
      <c r="F14" s="4">
        <v>3130</v>
      </c>
      <c r="G14" s="4">
        <v>148</v>
      </c>
      <c r="H14" s="4">
        <v>1480</v>
      </c>
      <c r="I14" s="4">
        <v>64</v>
      </c>
      <c r="J14" s="4">
        <v>640</v>
      </c>
      <c r="K14" s="6">
        <f t="shared" si="1"/>
        <v>767</v>
      </c>
      <c r="L14" s="6">
        <f t="shared" si="2"/>
        <v>7670</v>
      </c>
    </row>
    <row r="15" spans="1:15" x14ac:dyDescent="0.2">
      <c r="A15" s="3">
        <v>11</v>
      </c>
      <c r="B15" s="3" t="s">
        <v>10</v>
      </c>
      <c r="C15" s="4">
        <v>495</v>
      </c>
      <c r="D15" s="4">
        <v>4950</v>
      </c>
      <c r="E15" s="4">
        <v>607</v>
      </c>
      <c r="F15" s="4">
        <v>6070</v>
      </c>
      <c r="G15" s="4">
        <v>247</v>
      </c>
      <c r="H15" s="4">
        <v>2470</v>
      </c>
      <c r="I15" s="4">
        <v>105</v>
      </c>
      <c r="J15" s="4">
        <v>1050</v>
      </c>
      <c r="K15" s="6">
        <f t="shared" si="1"/>
        <v>1454</v>
      </c>
      <c r="L15" s="6">
        <f t="shared" si="2"/>
        <v>14540</v>
      </c>
    </row>
    <row r="16" spans="1:15" x14ac:dyDescent="0.2">
      <c r="A16" s="3">
        <v>12</v>
      </c>
      <c r="B16" s="3" t="s">
        <v>11</v>
      </c>
      <c r="C16" s="4">
        <v>418</v>
      </c>
      <c r="D16" s="4">
        <v>4180</v>
      </c>
      <c r="E16" s="4">
        <v>477</v>
      </c>
      <c r="F16" s="4">
        <v>4770</v>
      </c>
      <c r="G16" s="4">
        <v>193</v>
      </c>
      <c r="H16" s="4">
        <v>1930</v>
      </c>
      <c r="I16" s="4">
        <v>102</v>
      </c>
      <c r="J16" s="4">
        <v>1020</v>
      </c>
      <c r="K16" s="6">
        <f t="shared" si="1"/>
        <v>1190</v>
      </c>
      <c r="L16" s="6">
        <f t="shared" si="2"/>
        <v>11900</v>
      </c>
    </row>
    <row r="17" spans="1:12" x14ac:dyDescent="0.2">
      <c r="A17" s="3">
        <v>13</v>
      </c>
      <c r="B17" s="3" t="s">
        <v>12</v>
      </c>
      <c r="C17" s="4">
        <v>740</v>
      </c>
      <c r="D17" s="4">
        <v>7400</v>
      </c>
      <c r="E17" s="4">
        <v>843</v>
      </c>
      <c r="F17" s="4">
        <v>8430</v>
      </c>
      <c r="G17" s="4">
        <v>341</v>
      </c>
      <c r="H17" s="4">
        <v>3410</v>
      </c>
      <c r="I17" s="4">
        <v>106</v>
      </c>
      <c r="J17" s="4">
        <v>1060</v>
      </c>
      <c r="K17" s="6">
        <f t="shared" si="1"/>
        <v>2030</v>
      </c>
      <c r="L17" s="6">
        <f t="shared" si="2"/>
        <v>20300</v>
      </c>
    </row>
    <row r="18" spans="1:12" x14ac:dyDescent="0.2">
      <c r="A18" s="3">
        <v>14</v>
      </c>
      <c r="B18" s="3" t="s">
        <v>13</v>
      </c>
      <c r="C18" s="4">
        <v>259</v>
      </c>
      <c r="D18" s="4">
        <v>2590</v>
      </c>
      <c r="E18" s="4">
        <v>307</v>
      </c>
      <c r="F18" s="4">
        <v>3070</v>
      </c>
      <c r="G18" s="4">
        <v>117</v>
      </c>
      <c r="H18" s="4">
        <v>1170</v>
      </c>
      <c r="I18" s="4">
        <v>68</v>
      </c>
      <c r="J18" s="4">
        <v>680</v>
      </c>
      <c r="K18" s="6">
        <f t="shared" si="1"/>
        <v>751</v>
      </c>
      <c r="L18" s="6">
        <f t="shared" si="2"/>
        <v>7510</v>
      </c>
    </row>
    <row r="19" spans="1:12" x14ac:dyDescent="0.2">
      <c r="A19" s="3">
        <v>15</v>
      </c>
      <c r="B19" s="3" t="s">
        <v>14</v>
      </c>
      <c r="C19" s="4">
        <v>1227</v>
      </c>
      <c r="D19" s="4">
        <v>12270</v>
      </c>
      <c r="E19" s="4">
        <v>1425</v>
      </c>
      <c r="F19" s="4">
        <v>14250</v>
      </c>
      <c r="G19" s="4">
        <v>613</v>
      </c>
      <c r="H19" s="4">
        <v>6130</v>
      </c>
      <c r="I19" s="4">
        <v>201</v>
      </c>
      <c r="J19" s="4">
        <v>2010</v>
      </c>
      <c r="K19" s="6">
        <f t="shared" si="1"/>
        <v>3466</v>
      </c>
      <c r="L19" s="6">
        <f t="shared" si="2"/>
        <v>34660</v>
      </c>
    </row>
    <row r="20" spans="1:12" x14ac:dyDescent="0.2">
      <c r="A20" s="3">
        <v>16</v>
      </c>
      <c r="B20" s="3" t="s">
        <v>15</v>
      </c>
      <c r="C20" s="4">
        <v>2907</v>
      </c>
      <c r="D20" s="4">
        <v>29070</v>
      </c>
      <c r="E20" s="4">
        <v>2915</v>
      </c>
      <c r="F20" s="4">
        <v>29150</v>
      </c>
      <c r="G20" s="4">
        <v>1415</v>
      </c>
      <c r="H20" s="4">
        <v>14150</v>
      </c>
      <c r="I20" s="4">
        <v>600</v>
      </c>
      <c r="J20" s="4">
        <v>6000</v>
      </c>
      <c r="K20" s="6">
        <f t="shared" si="1"/>
        <v>7837</v>
      </c>
      <c r="L20" s="6">
        <f t="shared" si="2"/>
        <v>78370</v>
      </c>
    </row>
    <row r="21" spans="1:12" x14ac:dyDescent="0.2">
      <c r="A21" s="3">
        <v>17</v>
      </c>
      <c r="B21" s="3" t="s">
        <v>16</v>
      </c>
      <c r="C21" s="4">
        <v>948</v>
      </c>
      <c r="D21" s="4">
        <v>9480</v>
      </c>
      <c r="E21" s="4">
        <v>908</v>
      </c>
      <c r="F21" s="4">
        <v>9080</v>
      </c>
      <c r="G21" s="4">
        <v>388</v>
      </c>
      <c r="H21" s="4">
        <v>3880</v>
      </c>
      <c r="I21" s="4">
        <v>105</v>
      </c>
      <c r="J21" s="4">
        <v>1050</v>
      </c>
      <c r="K21" s="6">
        <f t="shared" si="1"/>
        <v>2349</v>
      </c>
      <c r="L21" s="6">
        <f t="shared" si="2"/>
        <v>23490</v>
      </c>
    </row>
    <row r="22" spans="1:12" x14ac:dyDescent="0.2">
      <c r="A22" s="3">
        <v>18</v>
      </c>
      <c r="B22" s="3" t="s">
        <v>17</v>
      </c>
      <c r="C22" s="4">
        <v>1003</v>
      </c>
      <c r="D22" s="4">
        <v>10030</v>
      </c>
      <c r="E22" s="4">
        <v>1062</v>
      </c>
      <c r="F22" s="4">
        <v>10620</v>
      </c>
      <c r="G22" s="4">
        <v>448</v>
      </c>
      <c r="H22" s="4">
        <v>4480</v>
      </c>
      <c r="I22" s="4">
        <v>164</v>
      </c>
      <c r="J22" s="4">
        <v>1640</v>
      </c>
      <c r="K22" s="6">
        <f t="shared" si="1"/>
        <v>2677</v>
      </c>
      <c r="L22" s="6">
        <f t="shared" si="2"/>
        <v>26770</v>
      </c>
    </row>
    <row r="23" spans="1:12" x14ac:dyDescent="0.2">
      <c r="A23" s="3">
        <v>19</v>
      </c>
      <c r="B23" s="3" t="s">
        <v>18</v>
      </c>
      <c r="C23" s="4">
        <v>522</v>
      </c>
      <c r="D23" s="4">
        <v>5220</v>
      </c>
      <c r="E23" s="4">
        <v>549</v>
      </c>
      <c r="F23" s="4">
        <v>5490</v>
      </c>
      <c r="G23" s="4">
        <v>214</v>
      </c>
      <c r="H23" s="4">
        <v>2140</v>
      </c>
      <c r="I23" s="4">
        <v>48</v>
      </c>
      <c r="J23" s="4">
        <v>480</v>
      </c>
      <c r="K23" s="6">
        <f t="shared" si="1"/>
        <v>1333</v>
      </c>
      <c r="L23" s="6">
        <f t="shared" si="2"/>
        <v>13330</v>
      </c>
    </row>
    <row r="24" spans="1:12" x14ac:dyDescent="0.2">
      <c r="A24" s="3">
        <v>20</v>
      </c>
      <c r="B24" s="3" t="s">
        <v>19</v>
      </c>
      <c r="C24" s="4">
        <v>887</v>
      </c>
      <c r="D24" s="4">
        <v>8870</v>
      </c>
      <c r="E24" s="4">
        <v>1057</v>
      </c>
      <c r="F24" s="4">
        <v>10570</v>
      </c>
      <c r="G24" s="4">
        <v>471</v>
      </c>
      <c r="H24" s="4">
        <v>4710</v>
      </c>
      <c r="I24" s="4">
        <v>197</v>
      </c>
      <c r="J24" s="4">
        <v>1970</v>
      </c>
      <c r="K24" s="6">
        <f t="shared" si="1"/>
        <v>2612</v>
      </c>
      <c r="L24" s="6">
        <f t="shared" si="2"/>
        <v>26120</v>
      </c>
    </row>
    <row r="25" spans="1:12" x14ac:dyDescent="0.2">
      <c r="A25" s="3">
        <v>21</v>
      </c>
      <c r="B25" s="3" t="s">
        <v>20</v>
      </c>
      <c r="C25" s="4">
        <v>247</v>
      </c>
      <c r="D25" s="4">
        <v>2470</v>
      </c>
      <c r="E25" s="4">
        <v>255</v>
      </c>
      <c r="F25" s="4">
        <v>2550</v>
      </c>
      <c r="G25" s="4">
        <v>87</v>
      </c>
      <c r="H25" s="4">
        <v>870</v>
      </c>
      <c r="I25" s="4">
        <v>31</v>
      </c>
      <c r="J25" s="4">
        <v>310</v>
      </c>
      <c r="K25" s="6">
        <f t="shared" si="1"/>
        <v>620</v>
      </c>
      <c r="L25" s="6">
        <f t="shared" si="2"/>
        <v>6200</v>
      </c>
    </row>
    <row r="26" spans="1:12" x14ac:dyDescent="0.2">
      <c r="A26" s="3">
        <v>22</v>
      </c>
      <c r="B26" s="3" t="s">
        <v>21</v>
      </c>
      <c r="C26" s="4">
        <v>9780</v>
      </c>
      <c r="D26" s="4">
        <v>97800</v>
      </c>
      <c r="E26" s="4">
        <v>9456</v>
      </c>
      <c r="F26" s="4">
        <v>94560</v>
      </c>
      <c r="G26" s="4">
        <v>4644</v>
      </c>
      <c r="H26" s="4">
        <v>46440</v>
      </c>
      <c r="I26" s="4">
        <v>2418</v>
      </c>
      <c r="J26" s="4">
        <v>24180</v>
      </c>
      <c r="K26" s="6">
        <f t="shared" si="1"/>
        <v>26298</v>
      </c>
      <c r="L26" s="6">
        <f t="shared" si="2"/>
        <v>262980</v>
      </c>
    </row>
    <row r="27" spans="1:12" x14ac:dyDescent="0.2">
      <c r="A27" s="3">
        <v>23</v>
      </c>
      <c r="B27" s="3" t="s">
        <v>22</v>
      </c>
      <c r="C27" s="4">
        <v>529</v>
      </c>
      <c r="D27" s="4">
        <v>5290</v>
      </c>
      <c r="E27" s="4">
        <v>551</v>
      </c>
      <c r="F27" s="4">
        <v>5510</v>
      </c>
      <c r="G27" s="4">
        <v>287</v>
      </c>
      <c r="H27" s="4">
        <v>2870</v>
      </c>
      <c r="I27" s="4">
        <v>114</v>
      </c>
      <c r="J27" s="4">
        <v>1140</v>
      </c>
      <c r="K27" s="6">
        <f t="shared" si="1"/>
        <v>1481</v>
      </c>
      <c r="L27" s="6">
        <f t="shared" si="2"/>
        <v>14810</v>
      </c>
    </row>
    <row r="28" spans="1:12" x14ac:dyDescent="0.2">
      <c r="A28" s="3">
        <v>24</v>
      </c>
      <c r="B28" s="3" t="s">
        <v>23</v>
      </c>
      <c r="C28" s="4">
        <v>781</v>
      </c>
      <c r="D28" s="4">
        <v>7810</v>
      </c>
      <c r="E28" s="4">
        <v>804</v>
      </c>
      <c r="F28" s="4">
        <v>8040</v>
      </c>
      <c r="G28" s="4">
        <v>375</v>
      </c>
      <c r="H28" s="4">
        <v>3750</v>
      </c>
      <c r="I28" s="4">
        <v>134</v>
      </c>
      <c r="J28" s="4">
        <v>1340</v>
      </c>
      <c r="K28" s="6">
        <f t="shared" si="1"/>
        <v>2094</v>
      </c>
      <c r="L28" s="6">
        <f t="shared" si="2"/>
        <v>20940</v>
      </c>
    </row>
    <row r="29" spans="1:12" x14ac:dyDescent="0.2">
      <c r="A29" s="3">
        <v>25</v>
      </c>
      <c r="B29" s="3" t="s">
        <v>24</v>
      </c>
      <c r="C29" s="4">
        <v>363</v>
      </c>
      <c r="D29" s="4">
        <v>3630</v>
      </c>
      <c r="E29" s="4">
        <v>470</v>
      </c>
      <c r="F29" s="4">
        <v>4700</v>
      </c>
      <c r="G29" s="4">
        <v>185</v>
      </c>
      <c r="H29" s="4">
        <v>1850</v>
      </c>
      <c r="I29" s="4">
        <v>46</v>
      </c>
      <c r="J29" s="4">
        <v>460</v>
      </c>
      <c r="K29" s="6">
        <f t="shared" si="1"/>
        <v>1064</v>
      </c>
      <c r="L29" s="6">
        <f t="shared" si="2"/>
        <v>10640</v>
      </c>
    </row>
    <row r="30" spans="1:12" x14ac:dyDescent="0.2">
      <c r="A30" s="3">
        <v>26</v>
      </c>
      <c r="B30" s="3" t="s">
        <v>25</v>
      </c>
      <c r="C30" s="4">
        <v>716</v>
      </c>
      <c r="D30" s="4">
        <v>7160</v>
      </c>
      <c r="E30" s="4">
        <v>787</v>
      </c>
      <c r="F30" s="4">
        <v>7870</v>
      </c>
      <c r="G30" s="4">
        <v>270</v>
      </c>
      <c r="H30" s="4">
        <v>2700</v>
      </c>
      <c r="I30" s="4">
        <v>112</v>
      </c>
      <c r="J30" s="4">
        <v>1120</v>
      </c>
      <c r="K30" s="6">
        <f t="shared" si="1"/>
        <v>1885</v>
      </c>
      <c r="L30" s="6">
        <f t="shared" si="2"/>
        <v>18850</v>
      </c>
    </row>
    <row r="31" spans="1:12" x14ac:dyDescent="0.2">
      <c r="A31" s="3">
        <v>27</v>
      </c>
      <c r="B31" s="3" t="s">
        <v>26</v>
      </c>
      <c r="C31" s="4">
        <v>760</v>
      </c>
      <c r="D31" s="4">
        <v>7600</v>
      </c>
      <c r="E31" s="4">
        <v>907</v>
      </c>
      <c r="F31" s="4">
        <v>9070</v>
      </c>
      <c r="G31" s="4">
        <v>373</v>
      </c>
      <c r="H31" s="4">
        <v>3730</v>
      </c>
      <c r="I31" s="4">
        <v>122</v>
      </c>
      <c r="J31" s="4">
        <v>1220</v>
      </c>
      <c r="K31" s="6">
        <f t="shared" si="1"/>
        <v>2162</v>
      </c>
      <c r="L31" s="6">
        <f t="shared" si="2"/>
        <v>21620</v>
      </c>
    </row>
    <row r="32" spans="1:12" x14ac:dyDescent="0.2">
      <c r="A32" s="3">
        <v>28</v>
      </c>
      <c r="B32" s="3" t="s">
        <v>27</v>
      </c>
      <c r="C32" s="4">
        <v>355</v>
      </c>
      <c r="D32" s="4">
        <v>3550</v>
      </c>
      <c r="E32" s="4">
        <v>297</v>
      </c>
      <c r="F32" s="4">
        <v>2970</v>
      </c>
      <c r="G32" s="4">
        <v>117</v>
      </c>
      <c r="H32" s="4">
        <v>1170</v>
      </c>
      <c r="I32" s="4">
        <v>56</v>
      </c>
      <c r="J32" s="4">
        <v>560</v>
      </c>
      <c r="K32" s="6">
        <f t="shared" si="1"/>
        <v>825</v>
      </c>
      <c r="L32" s="6">
        <f t="shared" si="2"/>
        <v>8250</v>
      </c>
    </row>
    <row r="33" spans="1:12" x14ac:dyDescent="0.2">
      <c r="A33" s="9"/>
      <c r="B33" s="9"/>
      <c r="C33" s="10"/>
      <c r="D33" s="10"/>
      <c r="E33" s="10"/>
      <c r="F33" s="10"/>
      <c r="G33" s="10"/>
      <c r="H33" s="10"/>
      <c r="I33" s="10"/>
      <c r="J33" s="10"/>
      <c r="K33" s="13"/>
      <c r="L33" s="14"/>
    </row>
  </sheetData>
  <mergeCells count="8">
    <mergeCell ref="A1:L1"/>
    <mergeCell ref="A2:A3"/>
    <mergeCell ref="B2:B3"/>
    <mergeCell ref="C2:D2"/>
    <mergeCell ref="E2:F2"/>
    <mergeCell ref="G2:H2"/>
    <mergeCell ref="I2:J2"/>
    <mergeCell ref="K2:L2"/>
  </mergeCells>
  <printOptions horizontalCentered="1"/>
  <pageMargins left="0.31496062992125984" right="0.31496062992125984" top="1.1417322834645669" bottom="0.74803149606299213" header="0.31496062992125984" footer="0.31496062992125984"/>
  <pageSetup paperSize="9" scale="91" orientation="landscape" r:id="rId1"/>
  <headerFooter>
    <oddFooter>&amp;R&amp;P от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3"/>
  <sheetViews>
    <sheetView view="pageBreakPreview" zoomScaleNormal="100" zoomScaleSheetLayoutView="100" workbookViewId="0">
      <selection activeCell="M38" sqref="M38"/>
    </sheetView>
  </sheetViews>
  <sheetFormatPr defaultRowHeight="12.75" x14ac:dyDescent="0.2"/>
  <cols>
    <col min="1" max="1" width="3.1640625" style="2" bestFit="1" customWidth="1"/>
    <col min="2" max="2" width="16.6640625" style="2" bestFit="1" customWidth="1"/>
    <col min="3" max="5" width="9.5" style="2" bestFit="1" customWidth="1"/>
    <col min="6" max="6" width="10.33203125" style="2" bestFit="1" customWidth="1"/>
    <col min="7" max="7" width="9.5" style="2" bestFit="1" customWidth="1"/>
    <col min="8" max="8" width="10.33203125" style="2" bestFit="1" customWidth="1"/>
    <col min="9" max="9" width="9.5" style="2" bestFit="1" customWidth="1"/>
    <col min="10" max="10" width="10.33203125" style="2" bestFit="1" customWidth="1"/>
    <col min="11" max="11" width="9.5" style="2" bestFit="1" customWidth="1"/>
    <col min="12" max="12" width="10.33203125" style="2" bestFit="1" customWidth="1"/>
    <col min="13" max="13" width="9.5" style="2" bestFit="1" customWidth="1"/>
    <col min="14" max="14" width="10.33203125" style="2" bestFit="1" customWidth="1"/>
    <col min="15" max="15" width="9.5" style="2" bestFit="1" customWidth="1"/>
    <col min="16" max="16" width="10.33203125" style="2" bestFit="1" customWidth="1"/>
    <col min="17" max="17" width="6" style="2" bestFit="1" customWidth="1"/>
    <col min="18" max="18" width="9.5" style="2" bestFit="1" customWidth="1"/>
    <col min="19" max="19" width="9.5" style="2" customWidth="1"/>
    <col min="20" max="21" width="9.5" style="2" bestFit="1" customWidth="1"/>
    <col min="22" max="22" width="10.1640625" style="2" bestFit="1" customWidth="1"/>
    <col min="23" max="24" width="9.5" style="2" bestFit="1" customWidth="1"/>
    <col min="25" max="25" width="10.33203125" style="2" bestFit="1" customWidth="1"/>
    <col min="26" max="26" width="13.33203125" style="2" bestFit="1" customWidth="1"/>
    <col min="27" max="16384" width="9.33203125" style="2"/>
  </cols>
  <sheetData>
    <row r="1" spans="1:26" ht="22.5" customHeight="1" x14ac:dyDescent="0.2">
      <c r="A1" s="64" t="s">
        <v>46</v>
      </c>
      <c r="B1" s="64"/>
      <c r="C1" s="64"/>
      <c r="D1" s="64"/>
      <c r="E1" s="64"/>
      <c r="F1" s="64"/>
      <c r="G1" s="64"/>
      <c r="H1" s="64"/>
      <c r="I1" s="64"/>
      <c r="J1" s="64"/>
      <c r="K1" s="64"/>
      <c r="L1" s="64"/>
      <c r="M1" s="64"/>
      <c r="N1" s="64"/>
      <c r="O1" s="64"/>
      <c r="P1" s="64"/>
      <c r="Q1" s="64"/>
      <c r="R1" s="64"/>
      <c r="S1" s="64"/>
      <c r="T1" s="64"/>
      <c r="U1" s="64"/>
      <c r="V1" s="64"/>
      <c r="W1" s="64"/>
      <c r="X1" s="64"/>
      <c r="Y1" s="64"/>
      <c r="Z1" s="64"/>
    </row>
    <row r="2" spans="1:26" s="15" customFormat="1" ht="44.25" customHeight="1" x14ac:dyDescent="0.2">
      <c r="A2" s="62" t="s">
        <v>28</v>
      </c>
      <c r="B2" s="62" t="s">
        <v>29</v>
      </c>
      <c r="C2" s="62" t="s">
        <v>30</v>
      </c>
      <c r="D2" s="62"/>
      <c r="E2" s="62" t="s">
        <v>31</v>
      </c>
      <c r="F2" s="62"/>
      <c r="G2" s="62" t="s">
        <v>32</v>
      </c>
      <c r="H2" s="62"/>
      <c r="I2" s="62" t="s">
        <v>33</v>
      </c>
      <c r="J2" s="62"/>
      <c r="K2" s="62" t="s">
        <v>34</v>
      </c>
      <c r="L2" s="62"/>
      <c r="M2" s="62" t="s">
        <v>35</v>
      </c>
      <c r="N2" s="62"/>
      <c r="O2" s="62" t="s">
        <v>36</v>
      </c>
      <c r="P2" s="62"/>
      <c r="Q2" s="62" t="s">
        <v>37</v>
      </c>
      <c r="R2" s="62"/>
      <c r="S2" s="62" t="s">
        <v>38</v>
      </c>
      <c r="T2" s="62"/>
      <c r="U2" s="62" t="s">
        <v>39</v>
      </c>
      <c r="V2" s="62"/>
      <c r="W2" s="62" t="s">
        <v>40</v>
      </c>
      <c r="X2" s="62"/>
      <c r="Y2" s="62" t="s">
        <v>42</v>
      </c>
      <c r="Z2" s="62"/>
    </row>
    <row r="3" spans="1:26" s="15" customFormat="1" ht="26.25" thickBot="1" x14ac:dyDescent="0.25">
      <c r="A3" s="63"/>
      <c r="B3" s="63"/>
      <c r="C3" s="16" t="s">
        <v>44</v>
      </c>
      <c r="D3" s="16" t="s">
        <v>45</v>
      </c>
      <c r="E3" s="16" t="s">
        <v>44</v>
      </c>
      <c r="F3" s="16" t="s">
        <v>45</v>
      </c>
      <c r="G3" s="16" t="s">
        <v>44</v>
      </c>
      <c r="H3" s="16" t="s">
        <v>45</v>
      </c>
      <c r="I3" s="16" t="s">
        <v>44</v>
      </c>
      <c r="J3" s="16" t="s">
        <v>45</v>
      </c>
      <c r="K3" s="16" t="s">
        <v>44</v>
      </c>
      <c r="L3" s="16" t="s">
        <v>45</v>
      </c>
      <c r="M3" s="16" t="s">
        <v>44</v>
      </c>
      <c r="N3" s="16" t="s">
        <v>45</v>
      </c>
      <c r="O3" s="16" t="s">
        <v>44</v>
      </c>
      <c r="P3" s="16" t="s">
        <v>45</v>
      </c>
      <c r="Q3" s="16" t="s">
        <v>44</v>
      </c>
      <c r="R3" s="16" t="s">
        <v>45</v>
      </c>
      <c r="S3" s="16" t="s">
        <v>44</v>
      </c>
      <c r="T3" s="16" t="s">
        <v>45</v>
      </c>
      <c r="U3" s="16" t="s">
        <v>44</v>
      </c>
      <c r="V3" s="16" t="s">
        <v>45</v>
      </c>
      <c r="W3" s="16" t="s">
        <v>44</v>
      </c>
      <c r="X3" s="16" t="s">
        <v>45</v>
      </c>
      <c r="Y3" s="16" t="s">
        <v>44</v>
      </c>
      <c r="Z3" s="16" t="s">
        <v>45</v>
      </c>
    </row>
    <row r="4" spans="1:26" s="15" customFormat="1" ht="13.5" thickTop="1" x14ac:dyDescent="0.2">
      <c r="A4" s="17"/>
      <c r="B4" s="17" t="s">
        <v>41</v>
      </c>
      <c r="C4" s="18">
        <f t="shared" ref="C4:X4" si="0">SUM(C5:C32)</f>
        <v>29190</v>
      </c>
      <c r="D4" s="18">
        <f t="shared" si="0"/>
        <v>291900</v>
      </c>
      <c r="E4" s="18">
        <f t="shared" si="0"/>
        <v>138713.951</v>
      </c>
      <c r="F4" s="18">
        <f t="shared" si="0"/>
        <v>1387139.51</v>
      </c>
      <c r="G4" s="18">
        <f t="shared" si="0"/>
        <v>211053.049</v>
      </c>
      <c r="H4" s="18">
        <f t="shared" si="0"/>
        <v>2110530.4900000002</v>
      </c>
      <c r="I4" s="18">
        <f t="shared" si="0"/>
        <v>292606</v>
      </c>
      <c r="J4" s="18">
        <f t="shared" si="0"/>
        <v>2926060</v>
      </c>
      <c r="K4" s="18">
        <f t="shared" si="0"/>
        <v>489698</v>
      </c>
      <c r="L4" s="18">
        <f t="shared" si="0"/>
        <v>4896980</v>
      </c>
      <c r="M4" s="18">
        <f t="shared" si="0"/>
        <v>349006.79500000004</v>
      </c>
      <c r="N4" s="18">
        <f t="shared" si="0"/>
        <v>3490067.95</v>
      </c>
      <c r="O4" s="18">
        <f t="shared" si="0"/>
        <v>230934.41099999999</v>
      </c>
      <c r="P4" s="18">
        <f t="shared" si="0"/>
        <v>2309344.11</v>
      </c>
      <c r="Q4" s="18">
        <f t="shared" si="0"/>
        <v>0</v>
      </c>
      <c r="R4" s="18">
        <f t="shared" si="0"/>
        <v>0</v>
      </c>
      <c r="S4" s="18">
        <f t="shared" si="0"/>
        <v>0</v>
      </c>
      <c r="T4" s="18">
        <f t="shared" si="0"/>
        <v>0</v>
      </c>
      <c r="U4" s="18">
        <f t="shared" si="0"/>
        <v>35098.794000000002</v>
      </c>
      <c r="V4" s="18">
        <f t="shared" si="0"/>
        <v>350987.94</v>
      </c>
      <c r="W4" s="18">
        <f t="shared" si="0"/>
        <v>46590</v>
      </c>
      <c r="X4" s="18">
        <f t="shared" si="0"/>
        <v>465900</v>
      </c>
      <c r="Y4" s="18">
        <f>SUM(Y5:Y32)</f>
        <v>1822891</v>
      </c>
      <c r="Z4" s="18">
        <f>SUM(Z5:Z32)</f>
        <v>18228910</v>
      </c>
    </row>
    <row r="5" spans="1:26" x14ac:dyDescent="0.2">
      <c r="A5" s="3">
        <v>1</v>
      </c>
      <c r="B5" s="3" t="s">
        <v>0</v>
      </c>
      <c r="C5" s="4">
        <f>+D5/10</f>
        <v>1110</v>
      </c>
      <c r="D5" s="4">
        <v>11100</v>
      </c>
      <c r="E5" s="4">
        <f>+F5/10</f>
        <v>4073</v>
      </c>
      <c r="F5" s="4">
        <v>40730</v>
      </c>
      <c r="G5" s="4">
        <f>+H5/10</f>
        <v>6252</v>
      </c>
      <c r="H5" s="4">
        <v>62520</v>
      </c>
      <c r="I5" s="4">
        <f>+J5/10</f>
        <v>7914</v>
      </c>
      <c r="J5" s="4">
        <v>79140</v>
      </c>
      <c r="K5" s="4">
        <f>+L5/10</f>
        <v>17223</v>
      </c>
      <c r="L5" s="4">
        <v>172230</v>
      </c>
      <c r="M5" s="4">
        <f>+N5/10</f>
        <v>12938</v>
      </c>
      <c r="N5" s="4">
        <v>129380</v>
      </c>
      <c r="O5" s="4">
        <f>+P5/10</f>
        <v>8624</v>
      </c>
      <c r="P5" s="5">
        <v>86240</v>
      </c>
      <c r="Q5" s="3"/>
      <c r="R5" s="3"/>
      <c r="S5" s="3"/>
      <c r="T5" s="3"/>
      <c r="U5" s="4">
        <f>+V5/10</f>
        <v>1230</v>
      </c>
      <c r="V5" s="5">
        <v>12300</v>
      </c>
      <c r="W5" s="4">
        <f>+X5/10</f>
        <v>1763</v>
      </c>
      <c r="X5" s="3">
        <v>17630</v>
      </c>
      <c r="Y5" s="6">
        <f t="shared" ref="Y5:Y32" si="1">SUM(C5,E5,G5,I5,K5,M5,O5,Q5,S5,U5,W5,)</f>
        <v>61127</v>
      </c>
      <c r="Z5" s="7">
        <f t="shared" ref="Z5:Z32" si="2">SUM(D5,F5,H5,J5,L5,N5,P5,R5,T5,V5,X5,)</f>
        <v>611270</v>
      </c>
    </row>
    <row r="6" spans="1:26" x14ac:dyDescent="0.2">
      <c r="A6" s="3">
        <v>2</v>
      </c>
      <c r="B6" s="3" t="s">
        <v>1</v>
      </c>
      <c r="C6" s="4">
        <f t="shared" ref="C6:E32" si="3">+D6/10</f>
        <v>587</v>
      </c>
      <c r="D6" s="4">
        <v>5870</v>
      </c>
      <c r="E6" s="4">
        <f t="shared" si="3"/>
        <v>8315</v>
      </c>
      <c r="F6" s="4">
        <v>83150</v>
      </c>
      <c r="G6" s="4">
        <f t="shared" ref="G6" si="4">+H6/10</f>
        <v>10486</v>
      </c>
      <c r="H6" s="4">
        <v>104860</v>
      </c>
      <c r="I6" s="4">
        <f t="shared" ref="I6" si="5">+J6/10</f>
        <v>16295</v>
      </c>
      <c r="J6" s="4">
        <v>162950</v>
      </c>
      <c r="K6" s="4">
        <f t="shared" ref="K6" si="6">+L6/10</f>
        <v>29571</v>
      </c>
      <c r="L6" s="4">
        <v>295710</v>
      </c>
      <c r="M6" s="4">
        <f t="shared" ref="M6" si="7">+N6/10</f>
        <v>21249</v>
      </c>
      <c r="N6" s="4">
        <v>212490</v>
      </c>
      <c r="O6" s="4">
        <f t="shared" ref="O6" si="8">+P6/10</f>
        <v>13166</v>
      </c>
      <c r="P6" s="5">
        <v>131660</v>
      </c>
      <c r="Q6" s="3"/>
      <c r="R6" s="3"/>
      <c r="S6" s="3"/>
      <c r="T6" s="8"/>
      <c r="U6" s="4">
        <f t="shared" ref="U6" si="9">+V6/10</f>
        <v>2819</v>
      </c>
      <c r="V6" s="5">
        <v>28190</v>
      </c>
      <c r="W6" s="4">
        <f t="shared" ref="W6" si="10">+X6/10</f>
        <v>3534</v>
      </c>
      <c r="X6" s="3">
        <v>35340</v>
      </c>
      <c r="Y6" s="6">
        <f t="shared" si="1"/>
        <v>106022</v>
      </c>
      <c r="Z6" s="7">
        <f t="shared" si="2"/>
        <v>1060220</v>
      </c>
    </row>
    <row r="7" spans="1:26" x14ac:dyDescent="0.2">
      <c r="A7" s="3">
        <v>3</v>
      </c>
      <c r="B7" s="3" t="s">
        <v>2</v>
      </c>
      <c r="C7" s="4">
        <f t="shared" si="3"/>
        <v>474</v>
      </c>
      <c r="D7" s="4">
        <v>4740</v>
      </c>
      <c r="E7" s="4">
        <f t="shared" si="3"/>
        <v>8310.9509999999991</v>
      </c>
      <c r="F7" s="4">
        <f>-500.49+83610</f>
        <v>83109.509999999995</v>
      </c>
      <c r="G7" s="4">
        <f t="shared" ref="G7" si="11">+H7/10</f>
        <v>12187.049000000001</v>
      </c>
      <c r="H7" s="4">
        <f>500.49+121370</f>
        <v>121870.49</v>
      </c>
      <c r="I7" s="4">
        <f t="shared" ref="I7" si="12">+J7/10</f>
        <v>15284</v>
      </c>
      <c r="J7" s="4">
        <v>152840</v>
      </c>
      <c r="K7" s="4">
        <f t="shared" ref="K7" si="13">+L7/10</f>
        <v>31329</v>
      </c>
      <c r="L7" s="4">
        <v>313290</v>
      </c>
      <c r="M7" s="4">
        <f t="shared" ref="M7" si="14">+N7/10</f>
        <v>22175.205999999998</v>
      </c>
      <c r="N7" s="4">
        <f>-2607.94+224360</f>
        <v>221752.06</v>
      </c>
      <c r="O7" s="4">
        <f t="shared" ref="O7" si="15">+P7/10</f>
        <v>14050</v>
      </c>
      <c r="P7" s="5">
        <f>-1970+139310+3160</f>
        <v>140500</v>
      </c>
      <c r="Q7" s="3"/>
      <c r="R7" s="3"/>
      <c r="S7" s="3"/>
      <c r="T7" s="8"/>
      <c r="U7" s="4">
        <f t="shared" ref="U7" si="16">+V7/10</f>
        <v>2620.7939999999999</v>
      </c>
      <c r="V7" s="5">
        <f>1177.94+25030</f>
        <v>26207.94</v>
      </c>
      <c r="W7" s="4">
        <f t="shared" ref="W7" si="17">+X7/10</f>
        <v>3851</v>
      </c>
      <c r="X7" s="3">
        <f>240+38270</f>
        <v>38510</v>
      </c>
      <c r="Y7" s="6">
        <f t="shared" si="1"/>
        <v>110282</v>
      </c>
      <c r="Z7" s="7">
        <f t="shared" si="2"/>
        <v>1102820</v>
      </c>
    </row>
    <row r="8" spans="1:26" x14ac:dyDescent="0.2">
      <c r="A8" s="3">
        <v>4</v>
      </c>
      <c r="B8" s="3" t="s">
        <v>3</v>
      </c>
      <c r="C8" s="4">
        <f t="shared" si="3"/>
        <v>997</v>
      </c>
      <c r="D8" s="4">
        <v>9970</v>
      </c>
      <c r="E8" s="4">
        <f t="shared" si="3"/>
        <v>4192</v>
      </c>
      <c r="F8" s="4">
        <v>41920</v>
      </c>
      <c r="G8" s="4">
        <f t="shared" ref="G8" si="18">+H8/10</f>
        <v>6096</v>
      </c>
      <c r="H8" s="4">
        <v>60960</v>
      </c>
      <c r="I8" s="4">
        <f t="shared" ref="I8" si="19">+J8/10</f>
        <v>6776</v>
      </c>
      <c r="J8" s="4">
        <v>67760</v>
      </c>
      <c r="K8" s="4">
        <f t="shared" ref="K8" si="20">+L8/10</f>
        <v>13177</v>
      </c>
      <c r="L8" s="4">
        <v>131770</v>
      </c>
      <c r="M8" s="4">
        <f t="shared" ref="M8" si="21">+N8/10</f>
        <v>9406</v>
      </c>
      <c r="N8" s="4">
        <v>94060</v>
      </c>
      <c r="O8" s="4">
        <f t="shared" ref="O8" si="22">+P8/10</f>
        <v>6175</v>
      </c>
      <c r="P8" s="5">
        <v>61750</v>
      </c>
      <c r="Q8" s="3"/>
      <c r="R8" s="3"/>
      <c r="S8" s="3"/>
      <c r="T8" s="8"/>
      <c r="U8" s="4">
        <f t="shared" ref="U8" si="23">+V8/10</f>
        <v>684</v>
      </c>
      <c r="V8" s="5">
        <v>6840</v>
      </c>
      <c r="W8" s="4">
        <f t="shared" ref="W8" si="24">+X8/10</f>
        <v>911</v>
      </c>
      <c r="X8" s="3">
        <v>9110</v>
      </c>
      <c r="Y8" s="6">
        <f t="shared" si="1"/>
        <v>48414</v>
      </c>
      <c r="Z8" s="7">
        <f t="shared" si="2"/>
        <v>484140</v>
      </c>
    </row>
    <row r="9" spans="1:26" x14ac:dyDescent="0.2">
      <c r="A9" s="3">
        <v>5</v>
      </c>
      <c r="B9" s="3" t="s">
        <v>4</v>
      </c>
      <c r="C9" s="4">
        <f t="shared" si="3"/>
        <v>317</v>
      </c>
      <c r="D9" s="4">
        <v>3170</v>
      </c>
      <c r="E9" s="4">
        <f t="shared" si="3"/>
        <v>855</v>
      </c>
      <c r="F9" s="4">
        <v>8550</v>
      </c>
      <c r="G9" s="4">
        <f t="shared" ref="G9" si="25">+H9/10</f>
        <v>1775</v>
      </c>
      <c r="H9" s="4">
        <v>17750</v>
      </c>
      <c r="I9" s="4">
        <f t="shared" ref="I9" si="26">+J9/10</f>
        <v>1869</v>
      </c>
      <c r="J9" s="4">
        <v>18690</v>
      </c>
      <c r="K9" s="4">
        <f t="shared" ref="K9" si="27">+L9/10</f>
        <v>3223</v>
      </c>
      <c r="L9" s="4">
        <v>32230</v>
      </c>
      <c r="M9" s="4">
        <f t="shared" ref="M9" si="28">+N9/10</f>
        <v>1785</v>
      </c>
      <c r="N9" s="4">
        <v>17850</v>
      </c>
      <c r="O9" s="4">
        <f t="shared" ref="O9" si="29">+P9/10</f>
        <v>1157</v>
      </c>
      <c r="P9" s="5">
        <v>11570</v>
      </c>
      <c r="Q9" s="3"/>
      <c r="R9" s="3"/>
      <c r="S9" s="3"/>
      <c r="T9" s="8"/>
      <c r="U9" s="4">
        <f t="shared" ref="U9" si="30">+V9/10</f>
        <v>201</v>
      </c>
      <c r="V9" s="5">
        <v>2010</v>
      </c>
      <c r="W9" s="4">
        <f t="shared" ref="W9" si="31">+X9/10</f>
        <v>261</v>
      </c>
      <c r="X9" s="3">
        <v>2610</v>
      </c>
      <c r="Y9" s="6">
        <f t="shared" si="1"/>
        <v>11443</v>
      </c>
      <c r="Z9" s="7">
        <f t="shared" si="2"/>
        <v>114430</v>
      </c>
    </row>
    <row r="10" spans="1:26" x14ac:dyDescent="0.2">
      <c r="A10" s="3">
        <v>6</v>
      </c>
      <c r="B10" s="3" t="s">
        <v>5</v>
      </c>
      <c r="C10" s="4">
        <f t="shared" si="3"/>
        <v>536</v>
      </c>
      <c r="D10" s="4">
        <v>5360</v>
      </c>
      <c r="E10" s="4">
        <f t="shared" si="3"/>
        <v>2334</v>
      </c>
      <c r="F10" s="4">
        <v>23340</v>
      </c>
      <c r="G10" s="4">
        <f t="shared" ref="G10" si="32">+H10/10</f>
        <v>3991</v>
      </c>
      <c r="H10" s="4">
        <v>39910</v>
      </c>
      <c r="I10" s="4">
        <f t="shared" ref="I10" si="33">+J10/10</f>
        <v>5931</v>
      </c>
      <c r="J10" s="4">
        <v>59310</v>
      </c>
      <c r="K10" s="4">
        <f t="shared" ref="K10" si="34">+L10/10</f>
        <v>7273</v>
      </c>
      <c r="L10" s="4">
        <v>72730</v>
      </c>
      <c r="M10" s="4">
        <f t="shared" ref="M10" si="35">+N10/10</f>
        <v>5807</v>
      </c>
      <c r="N10" s="4">
        <v>58070</v>
      </c>
      <c r="O10" s="4">
        <f t="shared" ref="O10" si="36">+P10/10</f>
        <v>4895</v>
      </c>
      <c r="P10" s="5">
        <v>48950</v>
      </c>
      <c r="Q10" s="3"/>
      <c r="R10" s="3"/>
      <c r="S10" s="3"/>
      <c r="T10" s="8"/>
      <c r="U10" s="4">
        <f t="shared" ref="U10" si="37">+V10/10</f>
        <v>890</v>
      </c>
      <c r="V10" s="5">
        <v>8900</v>
      </c>
      <c r="W10" s="4">
        <f t="shared" ref="W10" si="38">+X10/10</f>
        <v>1086</v>
      </c>
      <c r="X10" s="3">
        <v>10860</v>
      </c>
      <c r="Y10" s="6">
        <f t="shared" si="1"/>
        <v>32743</v>
      </c>
      <c r="Z10" s="7">
        <f t="shared" si="2"/>
        <v>327430</v>
      </c>
    </row>
    <row r="11" spans="1:26" x14ac:dyDescent="0.2">
      <c r="A11" s="3">
        <v>7</v>
      </c>
      <c r="B11" s="3" t="s">
        <v>6</v>
      </c>
      <c r="C11" s="4">
        <f t="shared" si="3"/>
        <v>625</v>
      </c>
      <c r="D11" s="4">
        <v>6250</v>
      </c>
      <c r="E11" s="4">
        <f t="shared" si="3"/>
        <v>3075</v>
      </c>
      <c r="F11" s="4">
        <v>30750</v>
      </c>
      <c r="G11" s="4">
        <f t="shared" ref="G11" si="39">+H11/10</f>
        <v>4618</v>
      </c>
      <c r="H11" s="4">
        <v>46180</v>
      </c>
      <c r="I11" s="4">
        <f t="shared" ref="I11" si="40">+J11/10</f>
        <v>6033</v>
      </c>
      <c r="J11" s="4">
        <v>60330</v>
      </c>
      <c r="K11" s="4">
        <f t="shared" ref="K11" si="41">+L11/10</f>
        <v>7966</v>
      </c>
      <c r="L11" s="4">
        <v>79660</v>
      </c>
      <c r="M11" s="4">
        <f t="shared" ref="M11" si="42">+N11/10</f>
        <v>5898</v>
      </c>
      <c r="N11" s="4">
        <v>58980</v>
      </c>
      <c r="O11" s="4">
        <f t="shared" ref="O11" si="43">+P11/10</f>
        <v>4385</v>
      </c>
      <c r="P11" s="5">
        <v>43850</v>
      </c>
      <c r="Q11" s="3"/>
      <c r="R11" s="3"/>
      <c r="S11" s="3"/>
      <c r="T11" s="8"/>
      <c r="U11" s="4"/>
      <c r="V11" s="5"/>
      <c r="W11" s="4">
        <f t="shared" ref="W11" si="44">+X11/10</f>
        <v>1059</v>
      </c>
      <c r="X11" s="3">
        <v>10590</v>
      </c>
      <c r="Y11" s="6">
        <f t="shared" si="1"/>
        <v>33659</v>
      </c>
      <c r="Z11" s="7">
        <f t="shared" si="2"/>
        <v>336590</v>
      </c>
    </row>
    <row r="12" spans="1:26" x14ac:dyDescent="0.2">
      <c r="A12" s="3">
        <v>8</v>
      </c>
      <c r="B12" s="3" t="s">
        <v>7</v>
      </c>
      <c r="C12" s="4">
        <f t="shared" si="3"/>
        <v>135</v>
      </c>
      <c r="D12" s="4">
        <v>1350</v>
      </c>
      <c r="E12" s="4">
        <f t="shared" si="3"/>
        <v>2267</v>
      </c>
      <c r="F12" s="4">
        <v>22670</v>
      </c>
      <c r="G12" s="4">
        <f t="shared" ref="G12" si="45">+H12/10</f>
        <v>3739</v>
      </c>
      <c r="H12" s="4">
        <v>37390</v>
      </c>
      <c r="I12" s="4">
        <f t="shared" ref="I12" si="46">+J12/10</f>
        <v>4801</v>
      </c>
      <c r="J12" s="4">
        <v>48010</v>
      </c>
      <c r="K12" s="4">
        <f t="shared" ref="K12" si="47">+L12/10</f>
        <v>9984</v>
      </c>
      <c r="L12" s="4">
        <v>99840</v>
      </c>
      <c r="M12" s="4">
        <f t="shared" ref="M12" si="48">+N12/10</f>
        <v>10019</v>
      </c>
      <c r="N12" s="4">
        <v>100190</v>
      </c>
      <c r="O12" s="4">
        <f t="shared" ref="O12" si="49">+P12/10</f>
        <v>6403</v>
      </c>
      <c r="P12" s="5">
        <v>64030</v>
      </c>
      <c r="Q12" s="3"/>
      <c r="R12" s="3"/>
      <c r="S12" s="3"/>
      <c r="T12" s="8"/>
      <c r="U12" s="4">
        <f t="shared" ref="U12" si="50">+V12/10</f>
        <v>978</v>
      </c>
      <c r="V12" s="5">
        <v>9780</v>
      </c>
      <c r="W12" s="4">
        <f t="shared" ref="W12" si="51">+X12/10</f>
        <v>1494</v>
      </c>
      <c r="X12" s="3">
        <v>14940</v>
      </c>
      <c r="Y12" s="6">
        <f t="shared" si="1"/>
        <v>39820</v>
      </c>
      <c r="Z12" s="7">
        <f t="shared" si="2"/>
        <v>398200</v>
      </c>
    </row>
    <row r="13" spans="1:26" x14ac:dyDescent="0.2">
      <c r="A13" s="3">
        <v>9</v>
      </c>
      <c r="B13" s="3" t="s">
        <v>8</v>
      </c>
      <c r="C13" s="4">
        <f t="shared" si="3"/>
        <v>281</v>
      </c>
      <c r="D13" s="4">
        <v>2810</v>
      </c>
      <c r="E13" s="4">
        <f t="shared" si="3"/>
        <v>1643</v>
      </c>
      <c r="F13" s="4">
        <v>16430</v>
      </c>
      <c r="G13" s="4">
        <f t="shared" ref="G13" si="52">+H13/10</f>
        <v>3167</v>
      </c>
      <c r="H13" s="4">
        <v>31670</v>
      </c>
      <c r="I13" s="4">
        <f t="shared" ref="I13" si="53">+J13/10</f>
        <v>4408</v>
      </c>
      <c r="J13" s="4">
        <v>44080</v>
      </c>
      <c r="K13" s="4">
        <f t="shared" ref="K13" si="54">+L13/10</f>
        <v>9936</v>
      </c>
      <c r="L13" s="4">
        <v>99360</v>
      </c>
      <c r="M13" s="4">
        <f t="shared" ref="M13" si="55">+N13/10</f>
        <v>8021</v>
      </c>
      <c r="N13" s="4">
        <v>80210</v>
      </c>
      <c r="O13" s="4">
        <f t="shared" ref="O13" si="56">+P13/10</f>
        <v>6041</v>
      </c>
      <c r="P13" s="5">
        <v>60410</v>
      </c>
      <c r="Q13" s="3"/>
      <c r="R13" s="3"/>
      <c r="S13" s="3"/>
      <c r="T13" s="8"/>
      <c r="U13" s="4">
        <f t="shared" ref="U13" si="57">+V13/10</f>
        <v>1446</v>
      </c>
      <c r="V13" s="5">
        <v>14460</v>
      </c>
      <c r="W13" s="4">
        <f t="shared" ref="W13" si="58">+X13/10</f>
        <v>1547</v>
      </c>
      <c r="X13" s="3">
        <v>15470</v>
      </c>
      <c r="Y13" s="6">
        <f t="shared" si="1"/>
        <v>36490</v>
      </c>
      <c r="Z13" s="7">
        <f t="shared" si="2"/>
        <v>364900</v>
      </c>
    </row>
    <row r="14" spans="1:26" x14ac:dyDescent="0.2">
      <c r="A14" s="3">
        <v>10</v>
      </c>
      <c r="B14" s="3" t="s">
        <v>9</v>
      </c>
      <c r="C14" s="4">
        <f t="shared" si="3"/>
        <v>564</v>
      </c>
      <c r="D14" s="4">
        <v>5640</v>
      </c>
      <c r="E14" s="4">
        <f t="shared" si="3"/>
        <v>1284</v>
      </c>
      <c r="F14" s="4">
        <v>12840</v>
      </c>
      <c r="G14" s="4">
        <f t="shared" ref="G14" si="59">+H14/10</f>
        <v>1883</v>
      </c>
      <c r="H14" s="4">
        <v>18830</v>
      </c>
      <c r="I14" s="4">
        <f t="shared" ref="I14" si="60">+J14/10</f>
        <v>3021</v>
      </c>
      <c r="J14" s="4">
        <v>30210</v>
      </c>
      <c r="K14" s="4">
        <f t="shared" ref="K14" si="61">+L14/10</f>
        <v>5873</v>
      </c>
      <c r="L14" s="4">
        <v>58730</v>
      </c>
      <c r="M14" s="4">
        <f t="shared" ref="M14" si="62">+N14/10</f>
        <v>4538</v>
      </c>
      <c r="N14" s="4">
        <v>45380</v>
      </c>
      <c r="O14" s="4">
        <f t="shared" ref="O14" si="63">+P14/10</f>
        <v>2768</v>
      </c>
      <c r="P14" s="5">
        <v>27680</v>
      </c>
      <c r="Q14" s="3"/>
      <c r="R14" s="3"/>
      <c r="S14" s="3"/>
      <c r="T14" s="8"/>
      <c r="U14" s="4">
        <f t="shared" ref="U14" si="64">+V14/10</f>
        <v>421</v>
      </c>
      <c r="V14" s="5">
        <v>4210</v>
      </c>
      <c r="W14" s="4">
        <f t="shared" ref="W14" si="65">+X14/10</f>
        <v>258</v>
      </c>
      <c r="X14" s="3">
        <v>2580</v>
      </c>
      <c r="Y14" s="6">
        <f t="shared" si="1"/>
        <v>20610</v>
      </c>
      <c r="Z14" s="7">
        <f t="shared" si="2"/>
        <v>206100</v>
      </c>
    </row>
    <row r="15" spans="1:26" x14ac:dyDescent="0.2">
      <c r="A15" s="3">
        <v>11</v>
      </c>
      <c r="B15" s="3" t="s">
        <v>10</v>
      </c>
      <c r="C15" s="4">
        <f t="shared" si="3"/>
        <v>560</v>
      </c>
      <c r="D15" s="4">
        <v>5600</v>
      </c>
      <c r="E15" s="4">
        <f t="shared" si="3"/>
        <v>1682</v>
      </c>
      <c r="F15" s="4">
        <v>16820</v>
      </c>
      <c r="G15" s="4">
        <f t="shared" ref="G15" si="66">+H15/10</f>
        <v>3320</v>
      </c>
      <c r="H15" s="4">
        <v>33200</v>
      </c>
      <c r="I15" s="4">
        <f t="shared" ref="I15" si="67">+J15/10</f>
        <v>5541</v>
      </c>
      <c r="J15" s="4">
        <v>55410</v>
      </c>
      <c r="K15" s="4">
        <f t="shared" ref="K15" si="68">+L15/10</f>
        <v>6774</v>
      </c>
      <c r="L15" s="4">
        <v>67740</v>
      </c>
      <c r="M15" s="4">
        <f t="shared" ref="M15" si="69">+N15/10</f>
        <v>6780</v>
      </c>
      <c r="N15" s="4">
        <f>-340+68140</f>
        <v>67800</v>
      </c>
      <c r="O15" s="4">
        <f t="shared" ref="O15" si="70">+P15/10</f>
        <v>4333</v>
      </c>
      <c r="P15" s="5">
        <f>-43330+43330+43330</f>
        <v>43330</v>
      </c>
      <c r="Q15" s="3"/>
      <c r="R15" s="3"/>
      <c r="S15" s="3"/>
      <c r="T15" s="8"/>
      <c r="U15" s="4">
        <f t="shared" ref="U15" si="71">+V15/10</f>
        <v>397</v>
      </c>
      <c r="V15" s="5">
        <f>120+3850</f>
        <v>3970</v>
      </c>
      <c r="W15" s="4">
        <f t="shared" ref="W15" si="72">+X15/10</f>
        <v>685</v>
      </c>
      <c r="X15" s="3">
        <v>6850</v>
      </c>
      <c r="Y15" s="6">
        <f t="shared" si="1"/>
        <v>30072</v>
      </c>
      <c r="Z15" s="7">
        <f t="shared" si="2"/>
        <v>300720</v>
      </c>
    </row>
    <row r="16" spans="1:26" x14ac:dyDescent="0.2">
      <c r="A16" s="3">
        <v>12</v>
      </c>
      <c r="B16" s="3" t="s">
        <v>11</v>
      </c>
      <c r="C16" s="4">
        <f t="shared" si="3"/>
        <v>389</v>
      </c>
      <c r="D16" s="4">
        <v>3890</v>
      </c>
      <c r="E16" s="4">
        <f t="shared" si="3"/>
        <v>1624</v>
      </c>
      <c r="F16" s="4">
        <v>16240</v>
      </c>
      <c r="G16" s="4">
        <f t="shared" ref="G16" si="73">+H16/10</f>
        <v>2975</v>
      </c>
      <c r="H16" s="4">
        <v>29750</v>
      </c>
      <c r="I16" s="4">
        <f t="shared" ref="I16" si="74">+J16/10</f>
        <v>3228</v>
      </c>
      <c r="J16" s="4">
        <v>32280</v>
      </c>
      <c r="K16" s="4">
        <f t="shared" ref="K16" si="75">+L16/10</f>
        <v>4846</v>
      </c>
      <c r="L16" s="4">
        <v>48460</v>
      </c>
      <c r="M16" s="4">
        <f t="shared" ref="M16" si="76">+N16/10</f>
        <v>3046</v>
      </c>
      <c r="N16" s="4">
        <v>30460</v>
      </c>
      <c r="O16" s="4">
        <f t="shared" ref="O16" si="77">+P16/10</f>
        <v>2225</v>
      </c>
      <c r="P16" s="5">
        <v>22250</v>
      </c>
      <c r="Q16" s="3"/>
      <c r="R16" s="3"/>
      <c r="S16" s="3"/>
      <c r="T16" s="8"/>
      <c r="U16" s="4">
        <f t="shared" ref="U16" si="78">+V16/10</f>
        <v>407</v>
      </c>
      <c r="V16" s="5">
        <v>4070</v>
      </c>
      <c r="W16" s="4">
        <f t="shared" ref="W16" si="79">+X16/10</f>
        <v>492</v>
      </c>
      <c r="X16" s="3">
        <v>4920</v>
      </c>
      <c r="Y16" s="6">
        <f t="shared" si="1"/>
        <v>19232</v>
      </c>
      <c r="Z16" s="7">
        <f t="shared" si="2"/>
        <v>192320</v>
      </c>
    </row>
    <row r="17" spans="1:26" x14ac:dyDescent="0.2">
      <c r="A17" s="3">
        <v>13</v>
      </c>
      <c r="B17" s="3" t="s">
        <v>12</v>
      </c>
      <c r="C17" s="4">
        <f t="shared" si="3"/>
        <v>1139</v>
      </c>
      <c r="D17" s="4">
        <v>11390</v>
      </c>
      <c r="E17" s="4">
        <f t="shared" si="3"/>
        <v>3742</v>
      </c>
      <c r="F17" s="4">
        <v>37420</v>
      </c>
      <c r="G17" s="4">
        <f t="shared" ref="G17" si="80">+H17/10</f>
        <v>5722</v>
      </c>
      <c r="H17" s="4">
        <v>57220</v>
      </c>
      <c r="I17" s="4">
        <f t="shared" ref="I17" si="81">+J17/10</f>
        <v>8018</v>
      </c>
      <c r="J17" s="4">
        <v>80180</v>
      </c>
      <c r="K17" s="4">
        <f t="shared" ref="K17" si="82">+L17/10</f>
        <v>12704</v>
      </c>
      <c r="L17" s="4">
        <v>127040</v>
      </c>
      <c r="M17" s="4">
        <f t="shared" ref="M17" si="83">+N17/10</f>
        <v>9193</v>
      </c>
      <c r="N17" s="4">
        <v>91930</v>
      </c>
      <c r="O17" s="4">
        <f t="shared" ref="O17" si="84">+P17/10</f>
        <v>5806</v>
      </c>
      <c r="P17" s="5">
        <v>58060</v>
      </c>
      <c r="Q17" s="3"/>
      <c r="R17" s="3"/>
      <c r="S17" s="3"/>
      <c r="T17" s="8"/>
      <c r="U17" s="4">
        <f t="shared" ref="U17" si="85">+V17/10</f>
        <v>976</v>
      </c>
      <c r="V17" s="5">
        <v>9760</v>
      </c>
      <c r="W17" s="4">
        <f t="shared" ref="W17" si="86">+X17/10</f>
        <v>1011</v>
      </c>
      <c r="X17" s="3">
        <v>10110</v>
      </c>
      <c r="Y17" s="6">
        <f t="shared" si="1"/>
        <v>48311</v>
      </c>
      <c r="Z17" s="7">
        <f t="shared" si="2"/>
        <v>483110</v>
      </c>
    </row>
    <row r="18" spans="1:26" x14ac:dyDescent="0.2">
      <c r="A18" s="3">
        <v>14</v>
      </c>
      <c r="B18" s="3" t="s">
        <v>13</v>
      </c>
      <c r="C18" s="4">
        <f t="shared" si="3"/>
        <v>224</v>
      </c>
      <c r="D18" s="4">
        <v>2240</v>
      </c>
      <c r="E18" s="4">
        <f t="shared" si="3"/>
        <v>1768</v>
      </c>
      <c r="F18" s="4">
        <v>17680</v>
      </c>
      <c r="G18" s="4">
        <f t="shared" ref="G18" si="87">+H18/10</f>
        <v>3213</v>
      </c>
      <c r="H18" s="4">
        <v>32130</v>
      </c>
      <c r="I18" s="4">
        <f t="shared" ref="I18" si="88">+J18/10</f>
        <v>5854</v>
      </c>
      <c r="J18" s="4">
        <v>58540</v>
      </c>
      <c r="K18" s="4">
        <f t="shared" ref="K18" si="89">+L18/10</f>
        <v>7425</v>
      </c>
      <c r="L18" s="4">
        <v>74250</v>
      </c>
      <c r="M18" s="4">
        <f t="shared" ref="M18" si="90">+N18/10</f>
        <v>3272</v>
      </c>
      <c r="N18" s="4">
        <v>32720</v>
      </c>
      <c r="O18" s="4">
        <f t="shared" ref="O18" si="91">+P18/10</f>
        <v>4195</v>
      </c>
      <c r="P18" s="5">
        <v>41950</v>
      </c>
      <c r="Q18" s="3"/>
      <c r="R18" s="3"/>
      <c r="S18" s="3"/>
      <c r="T18" s="8"/>
      <c r="U18" s="4">
        <f t="shared" ref="U18" si="92">+V18/10</f>
        <v>335</v>
      </c>
      <c r="V18" s="5">
        <v>3350</v>
      </c>
      <c r="W18" s="4">
        <f t="shared" ref="W18" si="93">+X18/10</f>
        <v>396</v>
      </c>
      <c r="X18" s="3">
        <v>3960</v>
      </c>
      <c r="Y18" s="6">
        <f t="shared" si="1"/>
        <v>26682</v>
      </c>
      <c r="Z18" s="7">
        <f t="shared" si="2"/>
        <v>266820</v>
      </c>
    </row>
    <row r="19" spans="1:26" x14ac:dyDescent="0.2">
      <c r="A19" s="3">
        <v>15</v>
      </c>
      <c r="B19" s="3" t="s">
        <v>14</v>
      </c>
      <c r="C19" s="4">
        <f t="shared" si="3"/>
        <v>1478</v>
      </c>
      <c r="D19" s="4">
        <v>14780</v>
      </c>
      <c r="E19" s="4">
        <f t="shared" si="3"/>
        <v>5694</v>
      </c>
      <c r="F19" s="4">
        <v>56940</v>
      </c>
      <c r="G19" s="4">
        <f t="shared" ref="G19" si="94">+H19/10</f>
        <v>9719</v>
      </c>
      <c r="H19" s="4">
        <v>97190</v>
      </c>
      <c r="I19" s="4">
        <f t="shared" ref="I19" si="95">+J19/10</f>
        <v>13295</v>
      </c>
      <c r="J19" s="4">
        <v>132950</v>
      </c>
      <c r="K19" s="4">
        <f t="shared" ref="K19" si="96">+L19/10</f>
        <v>16505</v>
      </c>
      <c r="L19" s="4">
        <v>165050</v>
      </c>
      <c r="M19" s="4">
        <f t="shared" ref="M19" si="97">+N19/10</f>
        <v>11801</v>
      </c>
      <c r="N19" s="4">
        <v>118010</v>
      </c>
      <c r="O19" s="4">
        <f t="shared" ref="O19" si="98">+P19/10</f>
        <v>7900</v>
      </c>
      <c r="P19" s="5">
        <v>79000</v>
      </c>
      <c r="Q19" s="3"/>
      <c r="R19" s="3"/>
      <c r="S19" s="3"/>
      <c r="T19" s="8"/>
      <c r="U19" s="4">
        <f t="shared" ref="U19" si="99">+V19/10</f>
        <v>1154</v>
      </c>
      <c r="V19" s="5">
        <v>11540</v>
      </c>
      <c r="W19" s="4">
        <f t="shared" ref="W19" si="100">+X19/10</f>
        <v>1614</v>
      </c>
      <c r="X19" s="3">
        <v>16140</v>
      </c>
      <c r="Y19" s="6">
        <f t="shared" si="1"/>
        <v>69160</v>
      </c>
      <c r="Z19" s="7">
        <f t="shared" si="2"/>
        <v>691600</v>
      </c>
    </row>
    <row r="20" spans="1:26" x14ac:dyDescent="0.2">
      <c r="A20" s="3">
        <v>16</v>
      </c>
      <c r="B20" s="3" t="s">
        <v>15</v>
      </c>
      <c r="C20" s="4">
        <f t="shared" si="3"/>
        <v>2412</v>
      </c>
      <c r="D20" s="4">
        <v>24120</v>
      </c>
      <c r="E20" s="4">
        <f t="shared" si="3"/>
        <v>10411</v>
      </c>
      <c r="F20" s="4">
        <v>104110</v>
      </c>
      <c r="G20" s="4">
        <f t="shared" ref="G20" si="101">+H20/10</f>
        <v>16293</v>
      </c>
      <c r="H20" s="4">
        <v>162930</v>
      </c>
      <c r="I20" s="4">
        <f t="shared" ref="I20" si="102">+J20/10</f>
        <v>22037</v>
      </c>
      <c r="J20" s="4">
        <v>220370</v>
      </c>
      <c r="K20" s="4">
        <f t="shared" ref="K20" si="103">+L20/10</f>
        <v>52193</v>
      </c>
      <c r="L20" s="4">
        <v>521930</v>
      </c>
      <c r="M20" s="4">
        <f t="shared" ref="M20" si="104">+N20/10</f>
        <v>41102</v>
      </c>
      <c r="N20" s="4">
        <v>411020</v>
      </c>
      <c r="O20" s="4">
        <f t="shared" ref="O20" si="105">+P20/10</f>
        <v>26183</v>
      </c>
      <c r="P20" s="5">
        <v>261830</v>
      </c>
      <c r="Q20" s="3"/>
      <c r="R20" s="3"/>
      <c r="S20" s="3"/>
      <c r="T20" s="8"/>
      <c r="U20" s="4">
        <f t="shared" ref="U20" si="106">+V20/10</f>
        <v>3318</v>
      </c>
      <c r="V20" s="5">
        <v>33180</v>
      </c>
      <c r="W20" s="4">
        <f t="shared" ref="W20" si="107">+X20/10</f>
        <v>4184</v>
      </c>
      <c r="X20" s="3">
        <v>41840</v>
      </c>
      <c r="Y20" s="6">
        <f t="shared" si="1"/>
        <v>178133</v>
      </c>
      <c r="Z20" s="7">
        <f t="shared" si="2"/>
        <v>1781330</v>
      </c>
    </row>
    <row r="21" spans="1:26" x14ac:dyDescent="0.2">
      <c r="A21" s="3">
        <v>17</v>
      </c>
      <c r="B21" s="3" t="s">
        <v>16</v>
      </c>
      <c r="C21" s="4">
        <f t="shared" si="3"/>
        <v>540</v>
      </c>
      <c r="D21" s="4">
        <v>5400</v>
      </c>
      <c r="E21" s="4">
        <f t="shared" si="3"/>
        <v>2025</v>
      </c>
      <c r="F21" s="4">
        <v>20250</v>
      </c>
      <c r="G21" s="4">
        <f t="shared" ref="G21" si="108">+H21/10</f>
        <v>3552</v>
      </c>
      <c r="H21" s="4">
        <v>35520</v>
      </c>
      <c r="I21" s="4">
        <f t="shared" ref="I21" si="109">+J21/10</f>
        <v>3998</v>
      </c>
      <c r="J21" s="4">
        <v>39980</v>
      </c>
      <c r="K21" s="4">
        <f t="shared" ref="K21" si="110">+L21/10</f>
        <v>6756</v>
      </c>
      <c r="L21" s="4">
        <v>67560</v>
      </c>
      <c r="M21" s="4">
        <f t="shared" ref="M21" si="111">+N21/10</f>
        <v>5563</v>
      </c>
      <c r="N21" s="4">
        <v>55630</v>
      </c>
      <c r="O21" s="4">
        <f t="shared" ref="O21" si="112">+P21/10</f>
        <v>4468</v>
      </c>
      <c r="P21" s="5">
        <f>-370+44680+370</f>
        <v>44680</v>
      </c>
      <c r="Q21" s="3"/>
      <c r="R21" s="3"/>
      <c r="S21" s="3"/>
      <c r="T21" s="8"/>
      <c r="U21" s="4">
        <f t="shared" ref="U21" si="113">+V21/10</f>
        <v>638</v>
      </c>
      <c r="V21" s="5">
        <v>6380</v>
      </c>
      <c r="W21" s="4">
        <f t="shared" ref="W21" si="114">+X21/10</f>
        <v>887</v>
      </c>
      <c r="X21" s="3">
        <v>8870</v>
      </c>
      <c r="Y21" s="6">
        <f t="shared" si="1"/>
        <v>28427</v>
      </c>
      <c r="Z21" s="7">
        <f t="shared" si="2"/>
        <v>284270</v>
      </c>
    </row>
    <row r="22" spans="1:26" x14ac:dyDescent="0.2">
      <c r="A22" s="3">
        <v>18</v>
      </c>
      <c r="B22" s="3" t="s">
        <v>17</v>
      </c>
      <c r="C22" s="4">
        <f t="shared" si="3"/>
        <v>1114</v>
      </c>
      <c r="D22" s="4">
        <v>11140</v>
      </c>
      <c r="E22" s="4">
        <f t="shared" si="3"/>
        <v>3670</v>
      </c>
      <c r="F22" s="4">
        <v>36700</v>
      </c>
      <c r="G22" s="4">
        <f t="shared" ref="G22" si="115">+H22/10</f>
        <v>5743</v>
      </c>
      <c r="H22" s="4">
        <v>57430</v>
      </c>
      <c r="I22" s="4">
        <f t="shared" ref="I22" si="116">+J22/10</f>
        <v>7158</v>
      </c>
      <c r="J22" s="4">
        <v>71580</v>
      </c>
      <c r="K22" s="4">
        <f t="shared" ref="K22" si="117">+L22/10</f>
        <v>13331</v>
      </c>
      <c r="L22" s="4">
        <v>133310</v>
      </c>
      <c r="M22" s="4">
        <f t="shared" ref="M22" si="118">+N22/10</f>
        <v>11006</v>
      </c>
      <c r="N22" s="4">
        <v>110060</v>
      </c>
      <c r="O22" s="4">
        <f t="shared" ref="O22" si="119">+P22/10</f>
        <v>7876</v>
      </c>
      <c r="P22" s="5">
        <v>78760</v>
      </c>
      <c r="Q22" s="3"/>
      <c r="R22" s="3"/>
      <c r="S22" s="3"/>
      <c r="T22" s="8"/>
      <c r="U22" s="4">
        <f t="shared" ref="U22" si="120">+V22/10</f>
        <v>831</v>
      </c>
      <c r="V22" s="5">
        <v>8310</v>
      </c>
      <c r="W22" s="4">
        <f t="shared" ref="W22" si="121">+X22/10</f>
        <v>1235</v>
      </c>
      <c r="X22" s="3">
        <v>12350</v>
      </c>
      <c r="Y22" s="6">
        <f t="shared" si="1"/>
        <v>51964</v>
      </c>
      <c r="Z22" s="7">
        <f t="shared" si="2"/>
        <v>519640</v>
      </c>
    </row>
    <row r="23" spans="1:26" x14ac:dyDescent="0.2">
      <c r="A23" s="3">
        <v>19</v>
      </c>
      <c r="B23" s="3" t="s">
        <v>18</v>
      </c>
      <c r="C23" s="4">
        <f t="shared" si="3"/>
        <v>310</v>
      </c>
      <c r="D23" s="4">
        <v>3100</v>
      </c>
      <c r="E23" s="4">
        <f t="shared" si="3"/>
        <v>1562</v>
      </c>
      <c r="F23" s="4">
        <v>15620</v>
      </c>
      <c r="G23" s="4">
        <f t="shared" ref="G23" si="122">+H23/10</f>
        <v>1971</v>
      </c>
      <c r="H23" s="4">
        <v>19710</v>
      </c>
      <c r="I23" s="4">
        <f t="shared" ref="I23" si="123">+J23/10</f>
        <v>1990</v>
      </c>
      <c r="J23" s="4">
        <v>19900</v>
      </c>
      <c r="K23" s="4">
        <f t="shared" ref="K23" si="124">+L23/10</f>
        <v>4312</v>
      </c>
      <c r="L23" s="4">
        <v>43120</v>
      </c>
      <c r="M23" s="4">
        <f t="shared" ref="M23" si="125">+N23/10</f>
        <v>3197</v>
      </c>
      <c r="N23" s="4">
        <v>31970</v>
      </c>
      <c r="O23" s="4">
        <f t="shared" ref="O23" si="126">+P23/10</f>
        <v>2972</v>
      </c>
      <c r="P23" s="5">
        <v>29720</v>
      </c>
      <c r="Q23" s="3"/>
      <c r="R23" s="3"/>
      <c r="S23" s="3"/>
      <c r="T23" s="8"/>
      <c r="U23" s="4">
        <f t="shared" ref="U23" si="127">+V23/10</f>
        <v>526</v>
      </c>
      <c r="V23" s="5">
        <v>5260</v>
      </c>
      <c r="W23" s="4">
        <f t="shared" ref="W23" si="128">+X23/10</f>
        <v>676</v>
      </c>
      <c r="X23" s="3">
        <v>6760</v>
      </c>
      <c r="Y23" s="6">
        <f t="shared" si="1"/>
        <v>17516</v>
      </c>
      <c r="Z23" s="7">
        <f t="shared" si="2"/>
        <v>175160</v>
      </c>
    </row>
    <row r="24" spans="1:26" x14ac:dyDescent="0.2">
      <c r="A24" s="3">
        <v>20</v>
      </c>
      <c r="B24" s="3" t="s">
        <v>19</v>
      </c>
      <c r="C24" s="4">
        <f t="shared" si="3"/>
        <v>485</v>
      </c>
      <c r="D24" s="4">
        <v>4850</v>
      </c>
      <c r="E24" s="4">
        <f t="shared" si="3"/>
        <v>2873</v>
      </c>
      <c r="F24" s="4">
        <v>28730</v>
      </c>
      <c r="G24" s="4">
        <f t="shared" ref="G24" si="129">+H24/10</f>
        <v>5468</v>
      </c>
      <c r="H24" s="4">
        <v>54680</v>
      </c>
      <c r="I24" s="4">
        <f t="shared" ref="I24" si="130">+J24/10</f>
        <v>5391</v>
      </c>
      <c r="J24" s="4">
        <v>53910</v>
      </c>
      <c r="K24" s="4">
        <f t="shared" ref="K24" si="131">+L24/10</f>
        <v>10114</v>
      </c>
      <c r="L24" s="4">
        <v>101140</v>
      </c>
      <c r="M24" s="4">
        <f t="shared" ref="M24" si="132">+N24/10</f>
        <v>7034</v>
      </c>
      <c r="N24" s="4">
        <v>70340</v>
      </c>
      <c r="O24" s="4">
        <f t="shared" ref="O24" si="133">+P24/10</f>
        <v>4723</v>
      </c>
      <c r="P24" s="5">
        <v>47230</v>
      </c>
      <c r="Q24" s="3"/>
      <c r="R24" s="3"/>
      <c r="S24" s="3"/>
      <c r="T24" s="8"/>
      <c r="U24" s="4">
        <f t="shared" ref="U24" si="134">+V24/10</f>
        <v>963</v>
      </c>
      <c r="V24" s="5">
        <v>9630</v>
      </c>
      <c r="W24" s="4">
        <f t="shared" ref="W24" si="135">+X24/10</f>
        <v>1282</v>
      </c>
      <c r="X24" s="3">
        <v>12820</v>
      </c>
      <c r="Y24" s="6">
        <f t="shared" si="1"/>
        <v>38333</v>
      </c>
      <c r="Z24" s="7">
        <f t="shared" si="2"/>
        <v>383330</v>
      </c>
    </row>
    <row r="25" spans="1:26" x14ac:dyDescent="0.2">
      <c r="A25" s="3">
        <v>21</v>
      </c>
      <c r="B25" s="3" t="s">
        <v>20</v>
      </c>
      <c r="C25" s="4">
        <f t="shared" si="3"/>
        <v>332</v>
      </c>
      <c r="D25" s="4">
        <v>3320</v>
      </c>
      <c r="E25" s="4">
        <f t="shared" si="3"/>
        <v>1945</v>
      </c>
      <c r="F25" s="4">
        <v>19450</v>
      </c>
      <c r="G25" s="4">
        <f t="shared" ref="G25" si="136">+H25/10</f>
        <v>2506</v>
      </c>
      <c r="H25" s="4">
        <v>25060</v>
      </c>
      <c r="I25" s="4">
        <f t="shared" ref="I25" si="137">+J25/10</f>
        <v>3902</v>
      </c>
      <c r="J25" s="4">
        <v>39020</v>
      </c>
      <c r="K25" s="4">
        <f t="shared" ref="K25" si="138">+L25/10</f>
        <v>5645</v>
      </c>
      <c r="L25" s="4">
        <v>56450</v>
      </c>
      <c r="M25" s="4">
        <f t="shared" ref="M25" si="139">+N25/10</f>
        <v>3651</v>
      </c>
      <c r="N25" s="4">
        <v>36510</v>
      </c>
      <c r="O25" s="4">
        <f t="shared" ref="O25" si="140">+P25/10</f>
        <v>2193</v>
      </c>
      <c r="P25" s="5">
        <v>21930</v>
      </c>
      <c r="Q25" s="3"/>
      <c r="R25" s="3"/>
      <c r="S25" s="3"/>
      <c r="T25" s="8"/>
      <c r="U25" s="4">
        <f t="shared" ref="U25" si="141">+V25/10</f>
        <v>160</v>
      </c>
      <c r="V25" s="5">
        <v>1600</v>
      </c>
      <c r="W25" s="4">
        <f t="shared" ref="W25" si="142">+X25/10</f>
        <v>256</v>
      </c>
      <c r="X25" s="3">
        <v>2560</v>
      </c>
      <c r="Y25" s="6">
        <f t="shared" si="1"/>
        <v>20590</v>
      </c>
      <c r="Z25" s="7">
        <f t="shared" si="2"/>
        <v>205900</v>
      </c>
    </row>
    <row r="26" spans="1:26" x14ac:dyDescent="0.2">
      <c r="A26" s="3">
        <v>22</v>
      </c>
      <c r="B26" s="3" t="s">
        <v>21</v>
      </c>
      <c r="C26" s="4">
        <f t="shared" si="3"/>
        <v>10904</v>
      </c>
      <c r="D26" s="4">
        <v>109040</v>
      </c>
      <c r="E26" s="4">
        <f t="shared" si="3"/>
        <v>51130</v>
      </c>
      <c r="F26" s="4">
        <v>511300</v>
      </c>
      <c r="G26" s="4">
        <f t="shared" ref="G26" si="143">+H26/10</f>
        <v>70101</v>
      </c>
      <c r="H26" s="4">
        <v>701010</v>
      </c>
      <c r="I26" s="4">
        <f t="shared" ref="I26" si="144">+J26/10</f>
        <v>104154</v>
      </c>
      <c r="J26" s="4">
        <v>1041540</v>
      </c>
      <c r="K26" s="4">
        <f t="shared" ref="K26" si="145">+L26/10</f>
        <v>156505</v>
      </c>
      <c r="L26" s="4">
        <v>1565050</v>
      </c>
      <c r="M26" s="4">
        <f t="shared" ref="M26" si="146">+N26/10</f>
        <v>96913.589000000007</v>
      </c>
      <c r="N26" s="4">
        <f>-4.11+969140</f>
        <v>969135.89</v>
      </c>
      <c r="O26" s="4">
        <f t="shared" ref="O26" si="147">+P26/10</f>
        <v>60448.411</v>
      </c>
      <c r="P26" s="5">
        <f>4.11+604480</f>
        <v>604484.11</v>
      </c>
      <c r="Q26" s="3"/>
      <c r="R26" s="3"/>
      <c r="S26" s="3"/>
      <c r="T26" s="8"/>
      <c r="U26" s="4">
        <f t="shared" ref="U26" si="148">+V26/10</f>
        <v>11710</v>
      </c>
      <c r="V26" s="5">
        <f>-120+117220</f>
        <v>117100</v>
      </c>
      <c r="W26" s="4">
        <f t="shared" ref="W26" si="149">+X26/10</f>
        <v>12940</v>
      </c>
      <c r="X26" s="3">
        <f>135830-6430</f>
        <v>129400</v>
      </c>
      <c r="Y26" s="6">
        <f t="shared" si="1"/>
        <v>574806</v>
      </c>
      <c r="Z26" s="7">
        <f t="shared" si="2"/>
        <v>5748060</v>
      </c>
    </row>
    <row r="27" spans="1:26" x14ac:dyDescent="0.2">
      <c r="A27" s="3">
        <v>23</v>
      </c>
      <c r="B27" s="3" t="s">
        <v>22</v>
      </c>
      <c r="C27" s="4">
        <f t="shared" si="3"/>
        <v>537</v>
      </c>
      <c r="D27" s="4">
        <v>5370</v>
      </c>
      <c r="E27" s="4">
        <f t="shared" si="3"/>
        <v>4152</v>
      </c>
      <c r="F27" s="4">
        <v>41520</v>
      </c>
      <c r="G27" s="4">
        <f t="shared" ref="G27" si="150">+H27/10</f>
        <v>6349</v>
      </c>
      <c r="H27" s="4">
        <v>63490</v>
      </c>
      <c r="I27" s="4">
        <f t="shared" ref="I27" si="151">+J27/10</f>
        <v>7442</v>
      </c>
      <c r="J27" s="4">
        <v>74420</v>
      </c>
      <c r="K27" s="4">
        <f t="shared" ref="K27" si="152">+L27/10</f>
        <v>11600</v>
      </c>
      <c r="L27" s="4">
        <v>116000</v>
      </c>
      <c r="M27" s="4">
        <f t="shared" ref="M27" si="153">+N27/10</f>
        <v>9330</v>
      </c>
      <c r="N27" s="4">
        <f>-4270+97570</f>
        <v>93300</v>
      </c>
      <c r="O27" s="4">
        <f t="shared" ref="O27" si="154">+P27/10</f>
        <v>6603</v>
      </c>
      <c r="P27" s="5">
        <f>3570+61760+700</f>
        <v>66030</v>
      </c>
      <c r="Q27" s="3"/>
      <c r="R27" s="3"/>
      <c r="S27" s="3"/>
      <c r="T27" s="8"/>
      <c r="U27" s="4">
        <f t="shared" ref="U27" si="155">+V27/10</f>
        <v>555</v>
      </c>
      <c r="V27" s="5">
        <v>5550</v>
      </c>
      <c r="W27" s="4">
        <f t="shared" ref="W27" si="156">+X27/10</f>
        <v>801</v>
      </c>
      <c r="X27" s="3">
        <v>8010</v>
      </c>
      <c r="Y27" s="6">
        <f t="shared" si="1"/>
        <v>47369</v>
      </c>
      <c r="Z27" s="7">
        <f t="shared" si="2"/>
        <v>473690</v>
      </c>
    </row>
    <row r="28" spans="1:26" x14ac:dyDescent="0.2">
      <c r="A28" s="3">
        <v>24</v>
      </c>
      <c r="B28" s="3" t="s">
        <v>23</v>
      </c>
      <c r="C28" s="4">
        <f t="shared" si="3"/>
        <v>1181</v>
      </c>
      <c r="D28" s="4">
        <v>11810</v>
      </c>
      <c r="E28" s="4">
        <f t="shared" si="3"/>
        <v>2657</v>
      </c>
      <c r="F28" s="4">
        <v>26570</v>
      </c>
      <c r="G28" s="4">
        <f t="shared" ref="G28" si="157">+H28/10</f>
        <v>4646</v>
      </c>
      <c r="H28" s="4">
        <v>46460</v>
      </c>
      <c r="I28" s="4">
        <f t="shared" ref="I28" si="158">+J28/10</f>
        <v>7344</v>
      </c>
      <c r="J28" s="4">
        <v>73440</v>
      </c>
      <c r="K28" s="4">
        <f t="shared" ref="K28" si="159">+L28/10</f>
        <v>13953</v>
      </c>
      <c r="L28" s="4">
        <v>139530</v>
      </c>
      <c r="M28" s="4">
        <f t="shared" ref="M28" si="160">+N28/10</f>
        <v>13110</v>
      </c>
      <c r="N28" s="4">
        <v>131100</v>
      </c>
      <c r="O28" s="4">
        <f t="shared" ref="O28" si="161">+P28/10</f>
        <v>8469</v>
      </c>
      <c r="P28" s="5">
        <v>84690</v>
      </c>
      <c r="Q28" s="3"/>
      <c r="R28" s="3"/>
      <c r="S28" s="3"/>
      <c r="T28" s="8"/>
      <c r="U28" s="4"/>
      <c r="V28" s="5"/>
      <c r="W28" s="4">
        <f t="shared" ref="W28" si="162">+X28/10</f>
        <v>1682</v>
      </c>
      <c r="X28" s="3">
        <v>16820</v>
      </c>
      <c r="Y28" s="6">
        <f t="shared" si="1"/>
        <v>53042</v>
      </c>
      <c r="Z28" s="7">
        <f t="shared" si="2"/>
        <v>530420</v>
      </c>
    </row>
    <row r="29" spans="1:26" x14ac:dyDescent="0.2">
      <c r="A29" s="3">
        <v>25</v>
      </c>
      <c r="B29" s="3" t="s">
        <v>24</v>
      </c>
      <c r="C29" s="4">
        <f t="shared" si="3"/>
        <v>374</v>
      </c>
      <c r="D29" s="4">
        <v>3740</v>
      </c>
      <c r="E29" s="4">
        <f t="shared" si="3"/>
        <v>1731</v>
      </c>
      <c r="F29" s="4">
        <v>17310</v>
      </c>
      <c r="G29" s="4">
        <f t="shared" ref="G29" si="163">+H29/10</f>
        <v>3682</v>
      </c>
      <c r="H29" s="4">
        <v>36820</v>
      </c>
      <c r="I29" s="4">
        <f t="shared" ref="I29" si="164">+J29/10</f>
        <v>3522</v>
      </c>
      <c r="J29" s="4">
        <v>35220</v>
      </c>
      <c r="K29" s="4">
        <f t="shared" ref="K29" si="165">+L29/10</f>
        <v>5356</v>
      </c>
      <c r="L29" s="4">
        <v>53560</v>
      </c>
      <c r="M29" s="4">
        <f t="shared" ref="M29" si="166">+N29/10</f>
        <v>3374</v>
      </c>
      <c r="N29" s="4">
        <v>33740</v>
      </c>
      <c r="O29" s="4">
        <f t="shared" ref="O29" si="167">+P29/10</f>
        <v>2332</v>
      </c>
      <c r="P29" s="5">
        <v>23320</v>
      </c>
      <c r="Q29" s="3"/>
      <c r="R29" s="3"/>
      <c r="S29" s="3"/>
      <c r="T29" s="8"/>
      <c r="U29" s="4">
        <f t="shared" ref="U29" si="168">+V29/10</f>
        <v>241</v>
      </c>
      <c r="V29" s="5">
        <v>2410</v>
      </c>
      <c r="W29" s="4">
        <f t="shared" ref="W29" si="169">+X29/10</f>
        <v>381</v>
      </c>
      <c r="X29" s="3">
        <v>3810</v>
      </c>
      <c r="Y29" s="6">
        <f t="shared" si="1"/>
        <v>20993</v>
      </c>
      <c r="Z29" s="7">
        <f t="shared" si="2"/>
        <v>209930</v>
      </c>
    </row>
    <row r="30" spans="1:26" x14ac:dyDescent="0.2">
      <c r="A30" s="3">
        <v>26</v>
      </c>
      <c r="B30" s="3" t="s">
        <v>25</v>
      </c>
      <c r="C30" s="4">
        <f t="shared" si="3"/>
        <v>860</v>
      </c>
      <c r="D30" s="4">
        <v>8600</v>
      </c>
      <c r="E30" s="4">
        <f t="shared" si="3"/>
        <v>2442</v>
      </c>
      <c r="F30" s="4">
        <v>24420</v>
      </c>
      <c r="G30" s="4">
        <f t="shared" ref="G30" si="170">+H30/10</f>
        <v>5614</v>
      </c>
      <c r="H30" s="4">
        <v>56140</v>
      </c>
      <c r="I30" s="4">
        <f t="shared" ref="I30" si="171">+J30/10</f>
        <v>8131</v>
      </c>
      <c r="J30" s="4">
        <v>81310</v>
      </c>
      <c r="K30" s="4">
        <f t="shared" ref="K30" si="172">+L30/10</f>
        <v>11811</v>
      </c>
      <c r="L30" s="4">
        <v>118110</v>
      </c>
      <c r="M30" s="4">
        <f t="shared" ref="M30" si="173">+N30/10</f>
        <v>7678</v>
      </c>
      <c r="N30" s="4">
        <v>76780</v>
      </c>
      <c r="O30" s="4">
        <f t="shared" ref="O30" si="174">+P30/10</f>
        <v>4670</v>
      </c>
      <c r="P30" s="5">
        <v>46700</v>
      </c>
      <c r="Q30" s="3"/>
      <c r="R30" s="3"/>
      <c r="S30" s="3"/>
      <c r="T30" s="8"/>
      <c r="U30" s="4">
        <f t="shared" ref="U30" si="175">+V30/10</f>
        <v>656</v>
      </c>
      <c r="V30" s="5">
        <v>6560</v>
      </c>
      <c r="W30" s="4">
        <f t="shared" ref="W30" si="176">+X30/10</f>
        <v>852</v>
      </c>
      <c r="X30" s="3">
        <v>8520</v>
      </c>
      <c r="Y30" s="6">
        <f t="shared" si="1"/>
        <v>42714</v>
      </c>
      <c r="Z30" s="7">
        <f t="shared" si="2"/>
        <v>427140</v>
      </c>
    </row>
    <row r="31" spans="1:26" x14ac:dyDescent="0.2">
      <c r="A31" s="3">
        <v>27</v>
      </c>
      <c r="B31" s="3" t="s">
        <v>26</v>
      </c>
      <c r="C31" s="4">
        <f t="shared" si="3"/>
        <v>395</v>
      </c>
      <c r="D31" s="4">
        <v>3950</v>
      </c>
      <c r="E31" s="4">
        <f t="shared" si="3"/>
        <v>2326</v>
      </c>
      <c r="F31" s="4">
        <v>23260</v>
      </c>
      <c r="G31" s="4">
        <f t="shared" ref="G31" si="177">+H31/10</f>
        <v>3881</v>
      </c>
      <c r="H31" s="4">
        <v>38810</v>
      </c>
      <c r="I31" s="4">
        <f t="shared" ref="I31" si="178">+J31/10</f>
        <v>5654</v>
      </c>
      <c r="J31" s="4">
        <v>56540</v>
      </c>
      <c r="K31" s="4">
        <f t="shared" ref="K31" si="179">+L31/10</f>
        <v>8426</v>
      </c>
      <c r="L31" s="4">
        <v>84260</v>
      </c>
      <c r="M31" s="4">
        <f t="shared" ref="M31" si="180">+N31/10</f>
        <v>7167</v>
      </c>
      <c r="N31" s="4">
        <v>71670</v>
      </c>
      <c r="O31" s="4">
        <f t="shared" ref="O31" si="181">+P31/10</f>
        <v>5649</v>
      </c>
      <c r="P31" s="5">
        <v>56490</v>
      </c>
      <c r="Q31" s="3"/>
      <c r="R31" s="3"/>
      <c r="S31" s="3"/>
      <c r="T31" s="8"/>
      <c r="U31" s="4">
        <f t="shared" ref="U31" si="182">+V31/10</f>
        <v>659</v>
      </c>
      <c r="V31" s="8">
        <v>6590</v>
      </c>
      <c r="W31" s="4">
        <f t="shared" ref="W31" si="183">+X31/10</f>
        <v>979</v>
      </c>
      <c r="X31" s="3">
        <v>9790</v>
      </c>
      <c r="Y31" s="6">
        <f t="shared" si="1"/>
        <v>35136</v>
      </c>
      <c r="Z31" s="7">
        <f t="shared" si="2"/>
        <v>351360</v>
      </c>
    </row>
    <row r="32" spans="1:26" x14ac:dyDescent="0.2">
      <c r="A32" s="3">
        <v>28</v>
      </c>
      <c r="B32" s="3" t="s">
        <v>27</v>
      </c>
      <c r="C32" s="4">
        <f t="shared" si="3"/>
        <v>330</v>
      </c>
      <c r="D32" s="4">
        <v>3300</v>
      </c>
      <c r="E32" s="4">
        <f t="shared" si="3"/>
        <v>931</v>
      </c>
      <c r="F32" s="4">
        <v>9310</v>
      </c>
      <c r="G32" s="4">
        <f t="shared" ref="G32" si="184">+H32/10</f>
        <v>2104</v>
      </c>
      <c r="H32" s="4">
        <v>21040</v>
      </c>
      <c r="I32" s="4">
        <f t="shared" ref="I32" si="185">+J32/10</f>
        <v>3615</v>
      </c>
      <c r="J32" s="4">
        <v>36150</v>
      </c>
      <c r="K32" s="4">
        <f t="shared" ref="K32" si="186">+L32/10</f>
        <v>5887</v>
      </c>
      <c r="L32" s="4">
        <v>58870</v>
      </c>
      <c r="M32" s="4">
        <f t="shared" ref="M32" si="187">+N32/10</f>
        <v>3953</v>
      </c>
      <c r="N32" s="4">
        <v>39530</v>
      </c>
      <c r="O32" s="4">
        <f t="shared" ref="O32" si="188">+P32/10</f>
        <v>2225</v>
      </c>
      <c r="P32" s="5">
        <v>22250</v>
      </c>
      <c r="Q32" s="3"/>
      <c r="R32" s="3"/>
      <c r="S32" s="3"/>
      <c r="T32" s="8"/>
      <c r="U32" s="4">
        <f t="shared" ref="U32" si="189">+V32/10</f>
        <v>283</v>
      </c>
      <c r="V32" s="8">
        <v>2830</v>
      </c>
      <c r="W32" s="4">
        <f t="shared" ref="W32" si="190">+X32/10</f>
        <v>473</v>
      </c>
      <c r="X32" s="8">
        <v>4730</v>
      </c>
      <c r="Y32" s="6">
        <f t="shared" si="1"/>
        <v>19801</v>
      </c>
      <c r="Z32" s="7">
        <f t="shared" si="2"/>
        <v>198010</v>
      </c>
    </row>
    <row r="33" spans="1:26" x14ac:dyDescent="0.2">
      <c r="A33" s="9"/>
      <c r="B33" s="9"/>
      <c r="C33" s="10"/>
      <c r="D33" s="10"/>
      <c r="E33" s="10"/>
      <c r="F33" s="10"/>
      <c r="G33" s="10"/>
      <c r="H33" s="10"/>
      <c r="I33" s="10"/>
      <c r="J33" s="10"/>
      <c r="K33" s="10"/>
      <c r="L33" s="10"/>
      <c r="M33" s="10"/>
      <c r="N33" s="10"/>
      <c r="O33" s="10"/>
      <c r="P33" s="11"/>
      <c r="Q33" s="9"/>
      <c r="R33" s="9"/>
      <c r="S33" s="9"/>
      <c r="T33" s="12"/>
      <c r="U33" s="10"/>
      <c r="V33" s="12"/>
      <c r="W33" s="10"/>
      <c r="X33" s="12"/>
      <c r="Y33" s="13"/>
      <c r="Z33" s="14"/>
    </row>
  </sheetData>
  <mergeCells count="15">
    <mergeCell ref="A2:A3"/>
    <mergeCell ref="B2:B3"/>
    <mergeCell ref="A1:Z1"/>
    <mergeCell ref="O2:P2"/>
    <mergeCell ref="Q2:R2"/>
    <mergeCell ref="S2:T2"/>
    <mergeCell ref="U2:V2"/>
    <mergeCell ref="W2:X2"/>
    <mergeCell ref="Y2:Z2"/>
    <mergeCell ref="C2:D2"/>
    <mergeCell ref="E2:F2"/>
    <mergeCell ref="G2:H2"/>
    <mergeCell ref="I2:J2"/>
    <mergeCell ref="K2:L2"/>
    <mergeCell ref="M2:N2"/>
  </mergeCells>
  <printOptions horizontalCentered="1"/>
  <pageMargins left="0.31496062992125984" right="0.31496062992125984" top="1.1417322834645669" bottom="0.74803149606299213" header="0.31496062992125984" footer="0.31496062992125984"/>
  <pageSetup paperSize="9" scale="62" orientation="landscape" r:id="rId1"/>
  <headerFooter>
    <oddFooter>&amp;R&amp;P от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
  <sheetViews>
    <sheetView view="pageBreakPreview" topLeftCell="D1" zoomScaleNormal="100" zoomScaleSheetLayoutView="100" workbookViewId="0">
      <selection activeCell="O4" sqref="O4:O6"/>
    </sheetView>
  </sheetViews>
  <sheetFormatPr defaultRowHeight="12.75" x14ac:dyDescent="0.2"/>
  <cols>
    <col min="1" max="1" width="3.1640625" bestFit="1" customWidth="1"/>
    <col min="2" max="2" width="16.6640625" bestFit="1" customWidth="1"/>
    <col min="3" max="3" width="7.5" bestFit="1" customWidth="1"/>
    <col min="4" max="4" width="11.6640625" bestFit="1" customWidth="1"/>
    <col min="5" max="5" width="8.33203125" bestFit="1" customWidth="1"/>
    <col min="6" max="6" width="11.6640625" bestFit="1" customWidth="1"/>
    <col min="7" max="7" width="10.1640625" bestFit="1" customWidth="1"/>
    <col min="8" max="8" width="11.6640625" bestFit="1" customWidth="1"/>
    <col min="9" max="9" width="7.6640625" bestFit="1" customWidth="1"/>
    <col min="10" max="10" width="11.6640625" bestFit="1" customWidth="1"/>
    <col min="11" max="11" width="10.5" bestFit="1" customWidth="1"/>
    <col min="12" max="12" width="13.5" bestFit="1" customWidth="1"/>
    <col min="13" max="13" width="10.1640625" bestFit="1" customWidth="1"/>
    <col min="14" max="14" width="14.5" bestFit="1" customWidth="1"/>
    <col min="15" max="15" width="11.1640625" bestFit="1" customWidth="1"/>
  </cols>
  <sheetData>
    <row r="1" spans="1:15" ht="83.25" customHeight="1" x14ac:dyDescent="0.2">
      <c r="A1" s="65" t="s">
        <v>72</v>
      </c>
      <c r="B1" s="65"/>
      <c r="C1" s="65"/>
      <c r="D1" s="65"/>
      <c r="E1" s="65"/>
      <c r="F1" s="65"/>
      <c r="G1" s="65"/>
      <c r="H1" s="65"/>
      <c r="I1" s="65"/>
      <c r="J1" s="65"/>
      <c r="K1" s="65"/>
      <c r="L1" s="65"/>
      <c r="M1" s="65"/>
      <c r="N1" s="65"/>
    </row>
    <row r="2" spans="1:15" s="29" customFormat="1" ht="29.25" customHeight="1" x14ac:dyDescent="0.2">
      <c r="A2" s="62" t="s">
        <v>28</v>
      </c>
      <c r="B2" s="62" t="s">
        <v>29</v>
      </c>
      <c r="C2" s="66" t="s">
        <v>55</v>
      </c>
      <c r="D2" s="67"/>
      <c r="E2" s="66" t="s">
        <v>56</v>
      </c>
      <c r="F2" s="67"/>
      <c r="G2" s="66" t="s">
        <v>57</v>
      </c>
      <c r="H2" s="67"/>
      <c r="I2" s="66" t="s">
        <v>58</v>
      </c>
      <c r="J2" s="67"/>
      <c r="K2" s="66" t="s">
        <v>71</v>
      </c>
      <c r="L2" s="67"/>
      <c r="M2" s="68" t="s">
        <v>48</v>
      </c>
      <c r="N2" s="69"/>
    </row>
    <row r="3" spans="1:15" s="24" customFormat="1" ht="52.5" customHeight="1" thickBot="1" x14ac:dyDescent="0.25">
      <c r="A3" s="63"/>
      <c r="B3" s="63"/>
      <c r="C3" s="23" t="s">
        <v>47</v>
      </c>
      <c r="D3" s="23" t="s">
        <v>43</v>
      </c>
      <c r="E3" s="23" t="s">
        <v>47</v>
      </c>
      <c r="F3" s="23" t="s">
        <v>45</v>
      </c>
      <c r="G3" s="23" t="s">
        <v>47</v>
      </c>
      <c r="H3" s="23" t="s">
        <v>45</v>
      </c>
      <c r="I3" s="23" t="s">
        <v>47</v>
      </c>
      <c r="J3" s="23" t="s">
        <v>45</v>
      </c>
      <c r="K3" s="23" t="s">
        <v>47</v>
      </c>
      <c r="L3" s="23" t="s">
        <v>45</v>
      </c>
      <c r="M3" s="23" t="s">
        <v>47</v>
      </c>
      <c r="N3" s="23" t="s">
        <v>45</v>
      </c>
    </row>
    <row r="4" spans="1:15" ht="19.5" customHeight="1" thickTop="1" x14ac:dyDescent="0.2">
      <c r="A4" s="20"/>
      <c r="B4" s="28" t="s">
        <v>41</v>
      </c>
      <c r="C4" s="21">
        <f t="shared" ref="C4:L4" si="0">SUM(C5:C32)</f>
        <v>20086.127615562767</v>
      </c>
      <c r="D4" s="21">
        <f t="shared" si="0"/>
        <v>33920449.129999995</v>
      </c>
      <c r="E4" s="21">
        <f t="shared" si="0"/>
        <v>21130.535334700002</v>
      </c>
      <c r="F4" s="21">
        <f t="shared" si="0"/>
        <v>36975101.140000001</v>
      </c>
      <c r="G4" s="21">
        <f t="shared" si="0"/>
        <v>22077.928529142835</v>
      </c>
      <c r="H4" s="21">
        <f t="shared" si="0"/>
        <v>38676183.369599998</v>
      </c>
      <c r="I4" s="21">
        <f t="shared" si="0"/>
        <v>18143.532053173156</v>
      </c>
      <c r="J4" s="21">
        <f t="shared" si="0"/>
        <v>31793638.597199999</v>
      </c>
      <c r="K4" s="21">
        <f t="shared" si="0"/>
        <v>50985</v>
      </c>
      <c r="L4" s="21">
        <f t="shared" si="0"/>
        <v>25360930</v>
      </c>
      <c r="M4" s="21">
        <f t="shared" ref="M4:M32" si="1">AVERAGE(C4,E4,G4,I4,K4)</f>
        <v>26484.624706515751</v>
      </c>
      <c r="N4" s="22">
        <f t="shared" ref="N4:N32" si="2">AVERAGE(D4,F4,H4,J4,L4)</f>
        <v>33345260.447359998</v>
      </c>
      <c r="O4" s="53"/>
    </row>
    <row r="5" spans="1:15" s="1" customFormat="1" ht="16.5" customHeight="1" x14ac:dyDescent="0.2">
      <c r="A5" s="25">
        <v>1</v>
      </c>
      <c r="B5" s="25" t="s">
        <v>0</v>
      </c>
      <c r="C5" s="26">
        <v>853.72109999999986</v>
      </c>
      <c r="D5" s="26">
        <v>1559023.58</v>
      </c>
      <c r="E5" s="26">
        <v>1085.7343999999998</v>
      </c>
      <c r="F5" s="26">
        <v>1982902.6600000001</v>
      </c>
      <c r="G5" s="26">
        <v>1056.0496000000003</v>
      </c>
      <c r="H5" s="26">
        <v>1933847.3299999996</v>
      </c>
      <c r="I5" s="26">
        <v>670.53549999999996</v>
      </c>
      <c r="J5" s="26">
        <v>1230777.24</v>
      </c>
      <c r="K5" s="26">
        <v>1550</v>
      </c>
      <c r="L5" s="26">
        <v>736870</v>
      </c>
      <c r="M5" s="27">
        <f t="shared" si="1"/>
        <v>1043.20812</v>
      </c>
      <c r="N5" s="27">
        <f t="shared" si="2"/>
        <v>1488684.162</v>
      </c>
      <c r="O5" s="54"/>
    </row>
    <row r="6" spans="1:15" s="1" customFormat="1" ht="16.5" customHeight="1" x14ac:dyDescent="0.2">
      <c r="A6" s="25">
        <v>2</v>
      </c>
      <c r="B6" s="25" t="s">
        <v>1</v>
      </c>
      <c r="C6" s="26">
        <v>879.03858333333301</v>
      </c>
      <c r="D6" s="26">
        <v>1612109.04</v>
      </c>
      <c r="E6" s="26">
        <v>968.3858836666667</v>
      </c>
      <c r="F6" s="26">
        <v>1766731.14</v>
      </c>
      <c r="G6" s="26">
        <v>1003.90255</v>
      </c>
      <c r="H6" s="26">
        <v>1831205.89</v>
      </c>
      <c r="I6" s="26">
        <v>804.34395799999993</v>
      </c>
      <c r="J6" s="26">
        <v>1467248.9</v>
      </c>
      <c r="K6" s="26">
        <v>2352</v>
      </c>
      <c r="L6" s="26">
        <v>1121180</v>
      </c>
      <c r="M6" s="27">
        <f t="shared" si="1"/>
        <v>1201.5341949999997</v>
      </c>
      <c r="N6" s="27">
        <f t="shared" si="2"/>
        <v>1559694.9939999997</v>
      </c>
      <c r="O6" s="52"/>
    </row>
    <row r="7" spans="1:15" s="1" customFormat="1" ht="16.5" customHeight="1" x14ac:dyDescent="0.2">
      <c r="A7" s="25">
        <v>3</v>
      </c>
      <c r="B7" s="25" t="s">
        <v>2</v>
      </c>
      <c r="C7" s="26">
        <v>886.32906666666622</v>
      </c>
      <c r="D7" s="26">
        <v>1481891.83</v>
      </c>
      <c r="E7" s="26">
        <v>939.88120866666691</v>
      </c>
      <c r="F7" s="26">
        <v>1606100.9300000002</v>
      </c>
      <c r="G7" s="26">
        <v>1082.3418333333332</v>
      </c>
      <c r="H7" s="26">
        <v>1858688.2199999997</v>
      </c>
      <c r="I7" s="26">
        <v>906.63776700000005</v>
      </c>
      <c r="J7" s="26">
        <v>1548534</v>
      </c>
      <c r="K7" s="26">
        <v>3162</v>
      </c>
      <c r="L7" s="26">
        <v>1610540</v>
      </c>
      <c r="M7" s="27">
        <f t="shared" si="1"/>
        <v>1395.4379751333333</v>
      </c>
      <c r="N7" s="27">
        <f t="shared" si="2"/>
        <v>1621150.996</v>
      </c>
    </row>
    <row r="8" spans="1:15" s="1" customFormat="1" ht="16.5" customHeight="1" x14ac:dyDescent="0.2">
      <c r="A8" s="25">
        <v>4</v>
      </c>
      <c r="B8" s="25" t="s">
        <v>3</v>
      </c>
      <c r="C8" s="26">
        <v>445.86</v>
      </c>
      <c r="D8" s="26">
        <v>807595.85000000009</v>
      </c>
      <c r="E8" s="26">
        <v>510.78999999999996</v>
      </c>
      <c r="F8" s="26">
        <v>924865.19</v>
      </c>
      <c r="G8" s="26">
        <v>520.27</v>
      </c>
      <c r="H8" s="26">
        <v>945150.65</v>
      </c>
      <c r="I8" s="26">
        <v>442.19999999999993</v>
      </c>
      <c r="J8" s="26">
        <v>799681.15</v>
      </c>
      <c r="K8" s="26">
        <v>1164</v>
      </c>
      <c r="L8" s="26">
        <v>574100</v>
      </c>
      <c r="M8" s="27">
        <f t="shared" si="1"/>
        <v>616.62400000000002</v>
      </c>
      <c r="N8" s="27">
        <f t="shared" si="2"/>
        <v>810278.56799999997</v>
      </c>
    </row>
    <row r="9" spans="1:15" s="1" customFormat="1" ht="16.5" customHeight="1" x14ac:dyDescent="0.2">
      <c r="A9" s="25">
        <v>5</v>
      </c>
      <c r="B9" s="25" t="s">
        <v>4</v>
      </c>
      <c r="C9" s="26">
        <v>154.80540000000013</v>
      </c>
      <c r="D9" s="26">
        <v>286351.31</v>
      </c>
      <c r="E9" s="26">
        <v>166.63850000000014</v>
      </c>
      <c r="F9" s="26">
        <v>308033.34999999998</v>
      </c>
      <c r="G9" s="26">
        <v>190.03000000000003</v>
      </c>
      <c r="H9" s="26">
        <v>351365.27</v>
      </c>
      <c r="I9" s="26">
        <v>168.10999999999987</v>
      </c>
      <c r="J9" s="26">
        <v>310987.7</v>
      </c>
      <c r="K9" s="26">
        <v>364</v>
      </c>
      <c r="L9" s="26">
        <v>175510</v>
      </c>
      <c r="M9" s="27">
        <f t="shared" si="1"/>
        <v>208.71678000000003</v>
      </c>
      <c r="N9" s="27">
        <f t="shared" si="2"/>
        <v>286449.52599999995</v>
      </c>
    </row>
    <row r="10" spans="1:15" s="1" customFormat="1" ht="16.5" customHeight="1" x14ac:dyDescent="0.2">
      <c r="A10" s="25">
        <v>6</v>
      </c>
      <c r="B10" s="25" t="s">
        <v>5</v>
      </c>
      <c r="C10" s="26">
        <v>527.74046666666663</v>
      </c>
      <c r="D10" s="26">
        <v>963758.29999999993</v>
      </c>
      <c r="E10" s="26">
        <v>511.23278333333332</v>
      </c>
      <c r="F10" s="26">
        <v>936783.3</v>
      </c>
      <c r="G10" s="26">
        <v>560.87866666666673</v>
      </c>
      <c r="H10" s="26">
        <v>1026375.11</v>
      </c>
      <c r="I10" s="26">
        <v>481.44523333333336</v>
      </c>
      <c r="J10" s="26">
        <v>877753.99</v>
      </c>
      <c r="K10" s="26">
        <v>1149</v>
      </c>
      <c r="L10" s="26">
        <v>561940</v>
      </c>
      <c r="M10" s="27">
        <f t="shared" si="1"/>
        <v>646.05943000000002</v>
      </c>
      <c r="N10" s="27">
        <f t="shared" si="2"/>
        <v>873322.14</v>
      </c>
    </row>
    <row r="11" spans="1:15" s="1" customFormat="1" ht="16.5" customHeight="1" x14ac:dyDescent="0.2">
      <c r="A11" s="25">
        <v>7</v>
      </c>
      <c r="B11" s="25" t="s">
        <v>6</v>
      </c>
      <c r="C11" s="26">
        <v>412.28093333333339</v>
      </c>
      <c r="D11" s="26">
        <v>706079.25</v>
      </c>
      <c r="E11" s="26">
        <v>415.06736666666666</v>
      </c>
      <c r="F11" s="26">
        <v>715284.09</v>
      </c>
      <c r="G11" s="26">
        <v>454.23133333333328</v>
      </c>
      <c r="H11" s="26">
        <v>786274.79</v>
      </c>
      <c r="I11" s="26">
        <v>404.27600000000007</v>
      </c>
      <c r="J11" s="26">
        <v>704293.84</v>
      </c>
      <c r="K11" s="26">
        <v>643</v>
      </c>
      <c r="L11" s="26">
        <v>335660</v>
      </c>
      <c r="M11" s="27">
        <f t="shared" si="1"/>
        <v>465.7711266666667</v>
      </c>
      <c r="N11" s="27">
        <f t="shared" si="2"/>
        <v>649518.39399999997</v>
      </c>
    </row>
    <row r="12" spans="1:15" s="1" customFormat="1" ht="16.5" customHeight="1" x14ac:dyDescent="0.2">
      <c r="A12" s="25">
        <v>8</v>
      </c>
      <c r="B12" s="25" t="s">
        <v>7</v>
      </c>
      <c r="C12" s="26">
        <v>230.94472500000001</v>
      </c>
      <c r="D12" s="26">
        <v>425705.11</v>
      </c>
      <c r="E12" s="26">
        <v>231.28084999999993</v>
      </c>
      <c r="F12" s="26">
        <v>426315.69999999995</v>
      </c>
      <c r="G12" s="26">
        <v>267.35810800000002</v>
      </c>
      <c r="H12" s="26">
        <v>492722.83</v>
      </c>
      <c r="I12" s="26">
        <v>270.34359999999975</v>
      </c>
      <c r="J12" s="26">
        <v>466573.82999999996</v>
      </c>
      <c r="K12" s="26">
        <v>560</v>
      </c>
      <c r="L12" s="26">
        <v>259260</v>
      </c>
      <c r="M12" s="27">
        <f t="shared" si="1"/>
        <v>311.98545659999996</v>
      </c>
      <c r="N12" s="27">
        <f t="shared" si="2"/>
        <v>414115.49399999995</v>
      </c>
    </row>
    <row r="13" spans="1:15" s="1" customFormat="1" ht="16.5" customHeight="1" x14ac:dyDescent="0.2">
      <c r="A13" s="25">
        <v>9</v>
      </c>
      <c r="B13" s="25" t="s">
        <v>8</v>
      </c>
      <c r="C13" s="26">
        <v>297.50937500000049</v>
      </c>
      <c r="D13" s="26">
        <v>541116.45000000007</v>
      </c>
      <c r="E13" s="26">
        <v>363.51</v>
      </c>
      <c r="F13" s="26">
        <v>665315.57000000018</v>
      </c>
      <c r="G13" s="26">
        <v>353.60750000000002</v>
      </c>
      <c r="H13" s="26">
        <v>646907.26</v>
      </c>
      <c r="I13" s="26">
        <v>398.249325</v>
      </c>
      <c r="J13" s="26">
        <v>726354.96999999986</v>
      </c>
      <c r="K13" s="26">
        <v>651</v>
      </c>
      <c r="L13" s="26">
        <v>329180</v>
      </c>
      <c r="M13" s="27">
        <f t="shared" si="1"/>
        <v>412.77524000000011</v>
      </c>
      <c r="N13" s="27">
        <f t="shared" si="2"/>
        <v>581774.85</v>
      </c>
    </row>
    <row r="14" spans="1:15" s="1" customFormat="1" ht="16.5" customHeight="1" x14ac:dyDescent="0.2">
      <c r="A14" s="25">
        <v>10</v>
      </c>
      <c r="B14" s="25" t="s">
        <v>9</v>
      </c>
      <c r="C14" s="26">
        <v>238.03740800000014</v>
      </c>
      <c r="D14" s="26">
        <v>430908.02</v>
      </c>
      <c r="E14" s="26">
        <v>295.44718300000005</v>
      </c>
      <c r="F14" s="26">
        <v>537556.37</v>
      </c>
      <c r="G14" s="26">
        <v>331.50199200000009</v>
      </c>
      <c r="H14" s="26">
        <v>602997.34</v>
      </c>
      <c r="I14" s="26">
        <v>225.70104200000009</v>
      </c>
      <c r="J14" s="26">
        <v>411400.27</v>
      </c>
      <c r="K14" s="26">
        <v>685</v>
      </c>
      <c r="L14" s="26">
        <v>336670</v>
      </c>
      <c r="M14" s="27">
        <f t="shared" si="1"/>
        <v>355.13752500000004</v>
      </c>
      <c r="N14" s="27">
        <f t="shared" si="2"/>
        <v>463906.4</v>
      </c>
    </row>
    <row r="15" spans="1:15" s="1" customFormat="1" ht="16.5" customHeight="1" x14ac:dyDescent="0.2">
      <c r="A15" s="25">
        <v>11</v>
      </c>
      <c r="B15" s="25" t="s">
        <v>10</v>
      </c>
      <c r="C15" s="26">
        <v>750.5451333333333</v>
      </c>
      <c r="D15" s="26">
        <v>692448.60000000009</v>
      </c>
      <c r="E15" s="26">
        <v>401.95681666666661</v>
      </c>
      <c r="F15" s="26">
        <v>742521.1399999999</v>
      </c>
      <c r="G15" s="26">
        <v>365.80481666666662</v>
      </c>
      <c r="H15" s="26">
        <v>676126.44</v>
      </c>
      <c r="I15" s="26">
        <v>342.68135833333326</v>
      </c>
      <c r="J15" s="26">
        <v>634497.23</v>
      </c>
      <c r="K15" s="26">
        <v>662</v>
      </c>
      <c r="L15" s="26">
        <v>335070</v>
      </c>
      <c r="M15" s="27">
        <f t="shared" si="1"/>
        <v>504.59762499999999</v>
      </c>
      <c r="N15" s="27">
        <f t="shared" si="2"/>
        <v>616132.68199999991</v>
      </c>
    </row>
    <row r="16" spans="1:15" s="1" customFormat="1" ht="16.5" customHeight="1" x14ac:dyDescent="0.2">
      <c r="A16" s="25">
        <v>12</v>
      </c>
      <c r="B16" s="25" t="s">
        <v>11</v>
      </c>
      <c r="C16" s="26">
        <v>622.58589999999981</v>
      </c>
      <c r="D16" s="26">
        <v>1142468.98</v>
      </c>
      <c r="E16" s="26">
        <v>652.71270000000004</v>
      </c>
      <c r="F16" s="26">
        <v>1197779.1700000002</v>
      </c>
      <c r="G16" s="26">
        <v>637.8605</v>
      </c>
      <c r="H16" s="26">
        <v>1171222.0799999998</v>
      </c>
      <c r="I16" s="26">
        <v>660.13289999999984</v>
      </c>
      <c r="J16" s="26">
        <v>1224425.53</v>
      </c>
      <c r="K16" s="26">
        <v>925</v>
      </c>
      <c r="L16" s="26">
        <v>436690</v>
      </c>
      <c r="M16" s="27">
        <f t="shared" si="1"/>
        <v>699.65839999999992</v>
      </c>
      <c r="N16" s="27">
        <f t="shared" si="2"/>
        <v>1034517.1520000001</v>
      </c>
    </row>
    <row r="17" spans="1:14" s="1" customFormat="1" ht="16.5" customHeight="1" x14ac:dyDescent="0.2">
      <c r="A17" s="25">
        <v>13</v>
      </c>
      <c r="B17" s="25" t="s">
        <v>12</v>
      </c>
      <c r="C17" s="26">
        <v>811.18328708658021</v>
      </c>
      <c r="D17" s="26">
        <v>1413020.6300000001</v>
      </c>
      <c r="E17" s="26">
        <v>915.66547466666691</v>
      </c>
      <c r="F17" s="26">
        <v>1595096.2799999998</v>
      </c>
      <c r="G17" s="26">
        <v>957.27414966666674</v>
      </c>
      <c r="H17" s="26">
        <v>1680546.73</v>
      </c>
      <c r="I17" s="26">
        <v>696.75961633333338</v>
      </c>
      <c r="J17" s="26">
        <v>1210230.77</v>
      </c>
      <c r="K17" s="26">
        <v>1738</v>
      </c>
      <c r="L17" s="26">
        <v>855320</v>
      </c>
      <c r="M17" s="27">
        <f t="shared" si="1"/>
        <v>1023.7765055506494</v>
      </c>
      <c r="N17" s="27">
        <f t="shared" si="2"/>
        <v>1350842.882</v>
      </c>
    </row>
    <row r="18" spans="1:14" s="1" customFormat="1" ht="16.5" customHeight="1" x14ac:dyDescent="0.2">
      <c r="A18" s="25">
        <v>14</v>
      </c>
      <c r="B18" s="25" t="s">
        <v>13</v>
      </c>
      <c r="C18" s="26">
        <v>235.28956666666676</v>
      </c>
      <c r="D18" s="26">
        <v>421223.62</v>
      </c>
      <c r="E18" s="26">
        <v>254.89200800000006</v>
      </c>
      <c r="F18" s="26">
        <v>459236.94999999995</v>
      </c>
      <c r="G18" s="26">
        <v>257.27304199999998</v>
      </c>
      <c r="H18" s="26">
        <v>465542.93</v>
      </c>
      <c r="I18" s="26">
        <v>180.56361700000002</v>
      </c>
      <c r="J18" s="26">
        <v>328840.64</v>
      </c>
      <c r="K18" s="26">
        <v>489</v>
      </c>
      <c r="L18" s="26">
        <v>241790</v>
      </c>
      <c r="M18" s="27">
        <f t="shared" si="1"/>
        <v>283.4036467333334</v>
      </c>
      <c r="N18" s="27">
        <f t="shared" si="2"/>
        <v>383326.82800000004</v>
      </c>
    </row>
    <row r="19" spans="1:14" s="1" customFormat="1" ht="16.5" customHeight="1" x14ac:dyDescent="0.2">
      <c r="A19" s="25">
        <v>15</v>
      </c>
      <c r="B19" s="25" t="s">
        <v>14</v>
      </c>
      <c r="C19" s="26">
        <v>929.29840000000002</v>
      </c>
      <c r="D19" s="26">
        <v>1620840.9500000002</v>
      </c>
      <c r="E19" s="26">
        <v>993.47287500000004</v>
      </c>
      <c r="F19" s="26">
        <v>1695270.09</v>
      </c>
      <c r="G19" s="26">
        <v>1035.5862500000001</v>
      </c>
      <c r="H19" s="26">
        <v>1817101.8</v>
      </c>
      <c r="I19" s="26">
        <v>799.17730600000004</v>
      </c>
      <c r="J19" s="26">
        <v>1392673.1471999998</v>
      </c>
      <c r="K19" s="26">
        <v>2994</v>
      </c>
      <c r="L19" s="26">
        <v>1435410</v>
      </c>
      <c r="M19" s="27">
        <f t="shared" si="1"/>
        <v>1350.3069662000003</v>
      </c>
      <c r="N19" s="27">
        <f t="shared" si="2"/>
        <v>1592259.1974399998</v>
      </c>
    </row>
    <row r="20" spans="1:14" s="1" customFormat="1" ht="16.5" customHeight="1" x14ac:dyDescent="0.2">
      <c r="A20" s="25">
        <v>16</v>
      </c>
      <c r="B20" s="25" t="s">
        <v>15</v>
      </c>
      <c r="C20" s="26">
        <v>2510.6506416666653</v>
      </c>
      <c r="D20" s="26">
        <v>4262497.330000001</v>
      </c>
      <c r="E20" s="26">
        <v>2625.6886243666659</v>
      </c>
      <c r="F20" s="26">
        <v>4496742.7500000009</v>
      </c>
      <c r="G20" s="26">
        <v>2864.8367357142588</v>
      </c>
      <c r="H20" s="26">
        <v>4932154.830000001</v>
      </c>
      <c r="I20" s="26">
        <v>2475.4468836666647</v>
      </c>
      <c r="J20" s="26">
        <v>4250652.82</v>
      </c>
      <c r="K20" s="26">
        <v>6176</v>
      </c>
      <c r="L20" s="26">
        <v>3018580</v>
      </c>
      <c r="M20" s="27">
        <f t="shared" si="1"/>
        <v>3330.5245770828506</v>
      </c>
      <c r="N20" s="27">
        <f t="shared" si="2"/>
        <v>4192125.546000001</v>
      </c>
    </row>
    <row r="21" spans="1:14" s="1" customFormat="1" ht="16.5" customHeight="1" x14ac:dyDescent="0.2">
      <c r="A21" s="25">
        <v>17</v>
      </c>
      <c r="B21" s="25" t="s">
        <v>16</v>
      </c>
      <c r="C21" s="26">
        <v>350.62766666666676</v>
      </c>
      <c r="D21" s="26">
        <v>591695.33000000019</v>
      </c>
      <c r="E21" s="26">
        <v>363.82083333333333</v>
      </c>
      <c r="F21" s="26">
        <v>614482.98</v>
      </c>
      <c r="G21" s="26">
        <v>411.94416633333333</v>
      </c>
      <c r="H21" s="26">
        <v>704233.24959999998</v>
      </c>
      <c r="I21" s="26">
        <v>336.70916700000004</v>
      </c>
      <c r="J21" s="26">
        <v>578400.06000000006</v>
      </c>
      <c r="K21" s="26">
        <v>532</v>
      </c>
      <c r="L21" s="26">
        <v>249500</v>
      </c>
      <c r="M21" s="27">
        <f t="shared" si="1"/>
        <v>399.02036666666669</v>
      </c>
      <c r="N21" s="27">
        <f t="shared" si="2"/>
        <v>547662.32392</v>
      </c>
    </row>
    <row r="22" spans="1:14" s="1" customFormat="1" ht="16.5" customHeight="1" x14ac:dyDescent="0.2">
      <c r="A22" s="25">
        <v>18</v>
      </c>
      <c r="B22" s="25" t="s">
        <v>17</v>
      </c>
      <c r="C22" s="26">
        <v>1200.6016666666669</v>
      </c>
      <c r="D22" s="26">
        <v>2062274.17</v>
      </c>
      <c r="E22" s="26">
        <v>1316.3279749999999</v>
      </c>
      <c r="F22" s="26">
        <v>2291076.61</v>
      </c>
      <c r="G22" s="26">
        <v>1318.4179333333336</v>
      </c>
      <c r="H22" s="26">
        <v>2308576.96</v>
      </c>
      <c r="I22" s="26">
        <v>1357.5199000000002</v>
      </c>
      <c r="J22" s="26">
        <v>2376509.8699999996</v>
      </c>
      <c r="K22" s="26">
        <v>1593</v>
      </c>
      <c r="L22" s="26">
        <v>800210</v>
      </c>
      <c r="M22" s="27">
        <f t="shared" si="1"/>
        <v>1357.1734950000002</v>
      </c>
      <c r="N22" s="27">
        <f t="shared" si="2"/>
        <v>1967729.5219999999</v>
      </c>
    </row>
    <row r="23" spans="1:14" s="1" customFormat="1" ht="16.5" customHeight="1" x14ac:dyDescent="0.2">
      <c r="A23" s="25">
        <v>19</v>
      </c>
      <c r="B23" s="25" t="s">
        <v>18</v>
      </c>
      <c r="C23" s="26">
        <v>323.97000000000003</v>
      </c>
      <c r="D23" s="26">
        <v>556520.33000000007</v>
      </c>
      <c r="E23" s="26">
        <v>389.73999999999995</v>
      </c>
      <c r="F23" s="26">
        <v>664811.85000000009</v>
      </c>
      <c r="G23" s="26">
        <v>460.37000000000006</v>
      </c>
      <c r="H23" s="26">
        <v>800975.1100000001</v>
      </c>
      <c r="I23" s="26">
        <v>413.77000000000004</v>
      </c>
      <c r="J23" s="26">
        <v>719375.11</v>
      </c>
      <c r="K23" s="26">
        <v>600</v>
      </c>
      <c r="L23" s="26">
        <v>280690</v>
      </c>
      <c r="M23" s="27">
        <f t="shared" si="1"/>
        <v>437.57000000000005</v>
      </c>
      <c r="N23" s="27">
        <f t="shared" si="2"/>
        <v>604474.4800000001</v>
      </c>
    </row>
    <row r="24" spans="1:14" s="1" customFormat="1" ht="16.5" customHeight="1" x14ac:dyDescent="0.2">
      <c r="A24" s="25">
        <v>20</v>
      </c>
      <c r="B24" s="25" t="s">
        <v>19</v>
      </c>
      <c r="C24" s="26">
        <v>448.15463299999999</v>
      </c>
      <c r="D24" s="26">
        <v>795384.93</v>
      </c>
      <c r="E24" s="26">
        <v>497.1007083333331</v>
      </c>
      <c r="F24" s="26">
        <v>875799.31</v>
      </c>
      <c r="G24" s="26">
        <v>536.51232499999981</v>
      </c>
      <c r="H24" s="26">
        <v>954357</v>
      </c>
      <c r="I24" s="26">
        <v>412.0277913333336</v>
      </c>
      <c r="J24" s="26">
        <v>721135.69</v>
      </c>
      <c r="K24" s="26">
        <v>1128</v>
      </c>
      <c r="L24" s="26">
        <v>547900</v>
      </c>
      <c r="M24" s="27">
        <f t="shared" si="1"/>
        <v>604.35909153333318</v>
      </c>
      <c r="N24" s="27">
        <f t="shared" si="2"/>
        <v>778915.38600000006</v>
      </c>
    </row>
    <row r="25" spans="1:14" s="1" customFormat="1" ht="16.5" customHeight="1" x14ac:dyDescent="0.2">
      <c r="A25" s="25">
        <v>21</v>
      </c>
      <c r="B25" s="25" t="s">
        <v>20</v>
      </c>
      <c r="C25" s="26">
        <v>285.49895833333335</v>
      </c>
      <c r="D25" s="26">
        <v>514390.04</v>
      </c>
      <c r="E25" s="26">
        <v>297.26974999999987</v>
      </c>
      <c r="F25" s="26">
        <v>540691.75</v>
      </c>
      <c r="G25" s="26">
        <v>307.97042499999986</v>
      </c>
      <c r="H25" s="26">
        <v>564674.49</v>
      </c>
      <c r="I25" s="26">
        <v>229.13077196969695</v>
      </c>
      <c r="J25" s="26">
        <v>419333.58</v>
      </c>
      <c r="K25" s="26">
        <v>608</v>
      </c>
      <c r="L25" s="26">
        <v>295670</v>
      </c>
      <c r="M25" s="27">
        <f t="shared" si="1"/>
        <v>345.573981060606</v>
      </c>
      <c r="N25" s="27">
        <f t="shared" si="2"/>
        <v>466951.97200000007</v>
      </c>
    </row>
    <row r="26" spans="1:14" s="1" customFormat="1" ht="16.5" customHeight="1" x14ac:dyDescent="0.2">
      <c r="A26" s="25">
        <v>22</v>
      </c>
      <c r="B26" s="25" t="s">
        <v>21</v>
      </c>
      <c r="C26" s="26">
        <v>3980.4940178095258</v>
      </c>
      <c r="D26" s="26">
        <v>6511876.1100000003</v>
      </c>
      <c r="E26" s="26">
        <v>4160.9189916666655</v>
      </c>
      <c r="F26" s="26">
        <v>7215138.370000002</v>
      </c>
      <c r="G26" s="26">
        <v>4244.116070428573</v>
      </c>
      <c r="H26" s="26">
        <v>7183122.4399999995</v>
      </c>
      <c r="I26" s="26">
        <v>3007.8168996666664</v>
      </c>
      <c r="J26" s="26">
        <v>5146533.74</v>
      </c>
      <c r="K26" s="26">
        <f>15011+9</f>
        <v>15020</v>
      </c>
      <c r="L26" s="26">
        <v>7753550</v>
      </c>
      <c r="M26" s="27">
        <f t="shared" si="1"/>
        <v>6082.6691959142863</v>
      </c>
      <c r="N26" s="27">
        <f t="shared" si="2"/>
        <v>6762044.1320000011</v>
      </c>
    </row>
    <row r="27" spans="1:14" s="1" customFormat="1" ht="16.5" customHeight="1" x14ac:dyDescent="0.2">
      <c r="A27" s="25">
        <v>23</v>
      </c>
      <c r="B27" s="25" t="s">
        <v>22</v>
      </c>
      <c r="C27" s="26">
        <v>382.67</v>
      </c>
      <c r="D27" s="26">
        <v>668611.14</v>
      </c>
      <c r="E27" s="26">
        <v>401.33000000000004</v>
      </c>
      <c r="F27" s="26">
        <v>705758.39</v>
      </c>
      <c r="G27" s="26">
        <v>413.30999999999995</v>
      </c>
      <c r="H27" s="26">
        <v>729392.94</v>
      </c>
      <c r="I27" s="26">
        <v>309.59000000000003</v>
      </c>
      <c r="J27" s="26">
        <v>544301.48</v>
      </c>
      <c r="K27" s="26">
        <v>929</v>
      </c>
      <c r="L27" s="26">
        <v>481700</v>
      </c>
      <c r="M27" s="27">
        <f t="shared" si="1"/>
        <v>487.18</v>
      </c>
      <c r="N27" s="27">
        <f t="shared" si="2"/>
        <v>625952.78999999992</v>
      </c>
    </row>
    <row r="28" spans="1:14" s="1" customFormat="1" ht="16.5" customHeight="1" x14ac:dyDescent="0.2">
      <c r="A28" s="25">
        <v>24</v>
      </c>
      <c r="B28" s="25" t="s">
        <v>23</v>
      </c>
      <c r="C28" s="26">
        <v>892.24660333333338</v>
      </c>
      <c r="D28" s="26">
        <v>1275220.49</v>
      </c>
      <c r="E28" s="26">
        <v>811.23328333333325</v>
      </c>
      <c r="F28" s="26">
        <v>1373991.78</v>
      </c>
      <c r="G28" s="26">
        <v>884.5976079999997</v>
      </c>
      <c r="H28" s="26">
        <v>1560472.33</v>
      </c>
      <c r="I28" s="26">
        <v>682.84342987013008</v>
      </c>
      <c r="J28" s="26">
        <v>1198391.5299999998</v>
      </c>
      <c r="K28" s="26">
        <v>2157</v>
      </c>
      <c r="L28" s="26">
        <v>1050090</v>
      </c>
      <c r="M28" s="27">
        <f t="shared" si="1"/>
        <v>1085.5841849073593</v>
      </c>
      <c r="N28" s="27">
        <f t="shared" si="2"/>
        <v>1291633.2259999998</v>
      </c>
    </row>
    <row r="29" spans="1:14" s="1" customFormat="1" ht="16.5" customHeight="1" x14ac:dyDescent="0.2">
      <c r="A29" s="25">
        <v>25</v>
      </c>
      <c r="B29" s="25" t="s">
        <v>24</v>
      </c>
      <c r="C29" s="26">
        <v>275.73220000000003</v>
      </c>
      <c r="D29" s="26">
        <v>489904.36</v>
      </c>
      <c r="E29" s="26">
        <v>293.58310000000006</v>
      </c>
      <c r="F29" s="26">
        <v>514368.32</v>
      </c>
      <c r="G29" s="26">
        <v>312.45060000000007</v>
      </c>
      <c r="H29" s="26">
        <v>555731.7699999999</v>
      </c>
      <c r="I29" s="26">
        <v>291.61960000000005</v>
      </c>
      <c r="J29" s="26">
        <v>522175.48</v>
      </c>
      <c r="K29" s="26">
        <v>655</v>
      </c>
      <c r="L29" s="26">
        <v>323930</v>
      </c>
      <c r="M29" s="27">
        <f t="shared" si="1"/>
        <v>365.6771</v>
      </c>
      <c r="N29" s="27">
        <f t="shared" si="2"/>
        <v>481221.98599999992</v>
      </c>
    </row>
    <row r="30" spans="1:14" s="1" customFormat="1" ht="16.5" customHeight="1" x14ac:dyDescent="0.2">
      <c r="A30" s="25">
        <v>26</v>
      </c>
      <c r="B30" s="25" t="s">
        <v>25</v>
      </c>
      <c r="C30" s="26">
        <v>502.07572500000009</v>
      </c>
      <c r="D30" s="26">
        <v>902581.75</v>
      </c>
      <c r="E30" s="26">
        <v>625.36380999999994</v>
      </c>
      <c r="F30" s="26">
        <v>946167.78999999992</v>
      </c>
      <c r="G30" s="26">
        <v>605.18299000000002</v>
      </c>
      <c r="H30" s="26">
        <v>916117.79999999981</v>
      </c>
      <c r="I30" s="26">
        <v>534.32532000000003</v>
      </c>
      <c r="J30" s="26">
        <v>809133.1399999999</v>
      </c>
      <c r="K30" s="26">
        <v>1108</v>
      </c>
      <c r="L30" s="26">
        <v>561980</v>
      </c>
      <c r="M30" s="27">
        <f t="shared" si="1"/>
        <v>674.98956900000007</v>
      </c>
      <c r="N30" s="27">
        <f t="shared" si="2"/>
        <v>827196.0959999999</v>
      </c>
    </row>
    <row r="31" spans="1:14" s="1" customFormat="1" ht="16.5" customHeight="1" x14ac:dyDescent="0.2">
      <c r="A31" s="25">
        <v>27</v>
      </c>
      <c r="B31" s="25" t="s">
        <v>26</v>
      </c>
      <c r="C31" s="26">
        <v>352.54432500000001</v>
      </c>
      <c r="D31" s="26">
        <v>622880.5299999998</v>
      </c>
      <c r="E31" s="26">
        <v>322.90906699999999</v>
      </c>
      <c r="F31" s="26">
        <v>589541.77999999991</v>
      </c>
      <c r="G31" s="26">
        <v>340.42899200000005</v>
      </c>
      <c r="H31" s="26">
        <v>621869.55999999994</v>
      </c>
      <c r="I31" s="26">
        <v>331.67986666666667</v>
      </c>
      <c r="J31" s="26">
        <v>604017.4800000001</v>
      </c>
      <c r="K31" s="26">
        <v>838</v>
      </c>
      <c r="L31" s="26">
        <v>399950</v>
      </c>
      <c r="M31" s="27">
        <f t="shared" si="1"/>
        <v>437.11245013333337</v>
      </c>
      <c r="N31" s="27">
        <f t="shared" si="2"/>
        <v>567651.86999999988</v>
      </c>
    </row>
    <row r="32" spans="1:14" s="1" customFormat="1" ht="16.5" customHeight="1" x14ac:dyDescent="0.2">
      <c r="A32" s="25">
        <v>28</v>
      </c>
      <c r="B32" s="25" t="s">
        <v>27</v>
      </c>
      <c r="C32" s="26">
        <v>305.69183300000003</v>
      </c>
      <c r="D32" s="26">
        <v>562071.10000000009</v>
      </c>
      <c r="E32" s="26">
        <v>318.581142</v>
      </c>
      <c r="F32" s="26">
        <v>586737.53</v>
      </c>
      <c r="G32" s="26">
        <v>303.82034166666665</v>
      </c>
      <c r="H32" s="26">
        <v>558430.22</v>
      </c>
      <c r="I32" s="26">
        <v>309.89519999999999</v>
      </c>
      <c r="J32" s="26">
        <v>569405.40999999992</v>
      </c>
      <c r="K32" s="26">
        <v>553</v>
      </c>
      <c r="L32" s="26">
        <v>251990</v>
      </c>
      <c r="M32" s="27">
        <f t="shared" si="1"/>
        <v>358.19770333333338</v>
      </c>
      <c r="N32" s="27">
        <f t="shared" si="2"/>
        <v>505726.85199999996</v>
      </c>
    </row>
    <row r="33" spans="1:14" x14ac:dyDescent="0.2">
      <c r="A33" s="19"/>
      <c r="B33" s="19"/>
      <c r="C33" s="19"/>
      <c r="D33" s="19"/>
      <c r="E33" s="19"/>
      <c r="F33" s="19"/>
      <c r="G33" s="19"/>
      <c r="H33" s="19"/>
      <c r="I33" s="19"/>
      <c r="J33" s="19"/>
      <c r="K33" s="19"/>
      <c r="L33" s="19"/>
      <c r="M33" s="19"/>
      <c r="N33" s="19"/>
    </row>
  </sheetData>
  <mergeCells count="9">
    <mergeCell ref="A2:A3"/>
    <mergeCell ref="B2:B3"/>
    <mergeCell ref="A1:N1"/>
    <mergeCell ref="C2:D2"/>
    <mergeCell ref="M2:N2"/>
    <mergeCell ref="E2:F2"/>
    <mergeCell ref="G2:H2"/>
    <mergeCell ref="I2:J2"/>
    <mergeCell ref="K2:L2"/>
  </mergeCells>
  <printOptions horizontalCentered="1"/>
  <pageMargins left="0.31496062992125984" right="0.31496062992125984" top="1.1417322834645669" bottom="0.74803149606299213" header="0.31496062992125984" footer="0.31496062992125984"/>
  <pageSetup paperSize="9" scale="69" orientation="landscape" r:id="rId1"/>
  <headerFooter>
    <oddFooter>&amp;R&amp;P от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topLeftCell="N1" zoomScaleNormal="100" zoomScaleSheetLayoutView="100" workbookViewId="0">
      <selection activeCell="AA4" sqref="AA4:AA6"/>
    </sheetView>
  </sheetViews>
  <sheetFormatPr defaultRowHeight="12.75" x14ac:dyDescent="0.2"/>
  <cols>
    <col min="1" max="1" width="3.1640625" bestFit="1" customWidth="1"/>
    <col min="2" max="2" width="16.6640625" bestFit="1" customWidth="1"/>
    <col min="3" max="3" width="7.5" bestFit="1" customWidth="1"/>
    <col min="4" max="4" width="11.5" bestFit="1" customWidth="1"/>
    <col min="5" max="5" width="7.5" bestFit="1" customWidth="1"/>
    <col min="6" max="6" width="11.5" bestFit="1" customWidth="1"/>
    <col min="7" max="7" width="7.5" bestFit="1" customWidth="1"/>
    <col min="8" max="8" width="11.5" bestFit="1" customWidth="1"/>
    <col min="9" max="9" width="7.5" bestFit="1" customWidth="1"/>
    <col min="10" max="10" width="11.5" bestFit="1" customWidth="1"/>
    <col min="11" max="11" width="7.5" bestFit="1" customWidth="1"/>
    <col min="12" max="12" width="11.5" bestFit="1" customWidth="1"/>
    <col min="13" max="13" width="7.5" bestFit="1" customWidth="1"/>
    <col min="14" max="14" width="11.5" bestFit="1" customWidth="1"/>
    <col min="15" max="15" width="6.6640625" bestFit="1" customWidth="1"/>
    <col min="16" max="16" width="10.33203125" bestFit="1" customWidth="1"/>
    <col min="17" max="17" width="6.6640625" bestFit="1" customWidth="1"/>
    <col min="18" max="18" width="11.5" bestFit="1" customWidth="1"/>
    <col min="19" max="19" width="7.5" bestFit="1" customWidth="1"/>
    <col min="20" max="20" width="11.5" bestFit="1" customWidth="1"/>
    <col min="21" max="21" width="7.5" bestFit="1" customWidth="1"/>
    <col min="22" max="22" width="11.5" bestFit="1" customWidth="1"/>
    <col min="23" max="23" width="7.5" bestFit="1" customWidth="1"/>
    <col min="24" max="24" width="11.5" bestFit="1" customWidth="1"/>
    <col min="25" max="25" width="7.5" bestFit="1" customWidth="1"/>
    <col min="26" max="26" width="14.5" bestFit="1" customWidth="1"/>
    <col min="27" max="27" width="11.6640625" bestFit="1" customWidth="1"/>
  </cols>
  <sheetData>
    <row r="1" spans="1:27" ht="32.25" customHeight="1" x14ac:dyDescent="0.2">
      <c r="A1" s="65" t="s">
        <v>59</v>
      </c>
      <c r="B1" s="65"/>
      <c r="C1" s="65"/>
      <c r="D1" s="65"/>
      <c r="E1" s="65"/>
      <c r="F1" s="65"/>
      <c r="G1" s="65"/>
      <c r="H1" s="65"/>
      <c r="I1" s="65"/>
      <c r="J1" s="65"/>
      <c r="K1" s="65"/>
      <c r="L1" s="65"/>
      <c r="M1" s="65"/>
      <c r="N1" s="65"/>
      <c r="O1" s="65"/>
      <c r="P1" s="65"/>
      <c r="Q1" s="65"/>
      <c r="R1" s="65"/>
      <c r="S1" s="65"/>
      <c r="T1" s="65"/>
      <c r="U1" s="65"/>
      <c r="V1" s="65"/>
      <c r="W1" s="65"/>
      <c r="X1" s="65"/>
      <c r="Y1" s="65"/>
      <c r="Z1" s="65"/>
    </row>
    <row r="2" spans="1:27" s="29" customFormat="1" ht="26.25" customHeight="1" x14ac:dyDescent="0.2">
      <c r="A2" s="62" t="s">
        <v>28</v>
      </c>
      <c r="B2" s="62" t="s">
        <v>29</v>
      </c>
      <c r="C2" s="70" t="s">
        <v>60</v>
      </c>
      <c r="D2" s="70"/>
      <c r="E2" s="70" t="s">
        <v>61</v>
      </c>
      <c r="F2" s="70"/>
      <c r="G2" s="70" t="s">
        <v>62</v>
      </c>
      <c r="H2" s="70"/>
      <c r="I2" s="70" t="s">
        <v>63</v>
      </c>
      <c r="J2" s="70"/>
      <c r="K2" s="70" t="s">
        <v>64</v>
      </c>
      <c r="L2" s="70"/>
      <c r="M2" s="70" t="s">
        <v>65</v>
      </c>
      <c r="N2" s="70"/>
      <c r="O2" s="70" t="s">
        <v>66</v>
      </c>
      <c r="P2" s="70"/>
      <c r="Q2" s="70" t="s">
        <v>67</v>
      </c>
      <c r="R2" s="70"/>
      <c r="S2" s="70" t="s">
        <v>68</v>
      </c>
      <c r="T2" s="70"/>
      <c r="U2" s="70" t="s">
        <v>69</v>
      </c>
      <c r="V2" s="70"/>
      <c r="W2" s="70" t="s">
        <v>70</v>
      </c>
      <c r="X2" s="70"/>
      <c r="Y2" s="71" t="s">
        <v>48</v>
      </c>
      <c r="Z2" s="71"/>
    </row>
    <row r="3" spans="1:27" s="24" customFormat="1" ht="52.5" customHeight="1" thickBot="1" x14ac:dyDescent="0.25">
      <c r="A3" s="63"/>
      <c r="B3" s="63"/>
      <c r="C3" s="23" t="s">
        <v>47</v>
      </c>
      <c r="D3" s="23" t="s">
        <v>43</v>
      </c>
      <c r="E3" s="23" t="s">
        <v>47</v>
      </c>
      <c r="F3" s="23" t="s">
        <v>45</v>
      </c>
      <c r="G3" s="23" t="s">
        <v>47</v>
      </c>
      <c r="H3" s="23" t="s">
        <v>45</v>
      </c>
      <c r="I3" s="23" t="s">
        <v>47</v>
      </c>
      <c r="J3" s="23" t="s">
        <v>45</v>
      </c>
      <c r="K3" s="23" t="s">
        <v>47</v>
      </c>
      <c r="L3" s="23" t="s">
        <v>45</v>
      </c>
      <c r="M3" s="23" t="s">
        <v>47</v>
      </c>
      <c r="N3" s="23" t="s">
        <v>45</v>
      </c>
      <c r="O3" s="23" t="s">
        <v>47</v>
      </c>
      <c r="P3" s="23" t="s">
        <v>45</v>
      </c>
      <c r="Q3" s="23" t="s">
        <v>47</v>
      </c>
      <c r="R3" s="23" t="s">
        <v>45</v>
      </c>
      <c r="S3" s="23" t="s">
        <v>47</v>
      </c>
      <c r="T3" s="23" t="s">
        <v>45</v>
      </c>
      <c r="U3" s="23" t="s">
        <v>47</v>
      </c>
      <c r="V3" s="23" t="s">
        <v>45</v>
      </c>
      <c r="W3" s="23" t="s">
        <v>47</v>
      </c>
      <c r="X3" s="23" t="s">
        <v>45</v>
      </c>
      <c r="Y3" s="23" t="s">
        <v>47</v>
      </c>
      <c r="Z3" s="23" t="s">
        <v>45</v>
      </c>
    </row>
    <row r="4" spans="1:27" ht="19.5" customHeight="1" thickTop="1" x14ac:dyDescent="0.2">
      <c r="A4" s="20"/>
      <c r="B4" s="28" t="s">
        <v>41</v>
      </c>
      <c r="C4" s="21">
        <f t="shared" ref="C4:X4" si="0">SUM(C5:C32)</f>
        <v>19350</v>
      </c>
      <c r="D4" s="21">
        <f t="shared" si="0"/>
        <v>28933377.600000009</v>
      </c>
      <c r="E4" s="21">
        <f t="shared" si="0"/>
        <v>19414</v>
      </c>
      <c r="F4" s="21">
        <f t="shared" si="0"/>
        <v>28471690.640000001</v>
      </c>
      <c r="G4" s="21">
        <f t="shared" si="0"/>
        <v>30044</v>
      </c>
      <c r="H4" s="21">
        <f t="shared" si="0"/>
        <v>44185528.729999997</v>
      </c>
      <c r="I4" s="21">
        <f t="shared" si="0"/>
        <v>27023</v>
      </c>
      <c r="J4" s="21">
        <f t="shared" si="0"/>
        <v>39737658.450000003</v>
      </c>
      <c r="K4" s="21">
        <f t="shared" si="0"/>
        <v>20534</v>
      </c>
      <c r="L4" s="21">
        <f t="shared" si="0"/>
        <v>30081497.029999997</v>
      </c>
      <c r="M4" s="21">
        <f t="shared" si="0"/>
        <v>10281</v>
      </c>
      <c r="N4" s="21">
        <f t="shared" si="0"/>
        <v>15082141.329999998</v>
      </c>
      <c r="O4" s="21">
        <f t="shared" si="0"/>
        <v>3614.8241279999997</v>
      </c>
      <c r="P4" s="21">
        <f t="shared" si="0"/>
        <v>5047054.1100000003</v>
      </c>
      <c r="Q4" s="21">
        <f t="shared" si="0"/>
        <v>7761.8297074424754</v>
      </c>
      <c r="R4" s="21">
        <f t="shared" si="0"/>
        <v>11945462.290000003</v>
      </c>
      <c r="S4" s="21">
        <f t="shared" si="0"/>
        <v>16157.204588159444</v>
      </c>
      <c r="T4" s="21">
        <f t="shared" si="0"/>
        <v>27667211.370000005</v>
      </c>
      <c r="U4" s="21">
        <f t="shared" si="0"/>
        <v>19090.452277970551</v>
      </c>
      <c r="V4" s="21">
        <f t="shared" si="0"/>
        <v>33284582.554400001</v>
      </c>
      <c r="W4" s="21">
        <f t="shared" si="0"/>
        <v>20420.909894039909</v>
      </c>
      <c r="X4" s="21">
        <f t="shared" si="0"/>
        <v>35109084.82</v>
      </c>
      <c r="Y4" s="21">
        <f t="shared" ref="Y4:Y32" si="1">AVERAGE(C4,E4,G4,I4,K4,M4,O4,Q4,S4,U4,W4)</f>
        <v>17608.29278141931</v>
      </c>
      <c r="Z4" s="22">
        <f t="shared" ref="Z4:Z32" si="2">AVERAGE(D4,F4,H4,J4,L4,N4,P4,R4,T4,V4,X4)</f>
        <v>27231389.902218185</v>
      </c>
      <c r="AA4" s="53"/>
    </row>
    <row r="5" spans="1:27" s="1" customFormat="1" ht="16.5" customHeight="1" x14ac:dyDescent="0.2">
      <c r="A5" s="25">
        <v>1</v>
      </c>
      <c r="B5" s="25" t="s">
        <v>0</v>
      </c>
      <c r="C5" s="26">
        <v>940</v>
      </c>
      <c r="D5" s="26">
        <v>1417548.7600000002</v>
      </c>
      <c r="E5" s="26">
        <v>941</v>
      </c>
      <c r="F5" s="26">
        <f>-8762.32+1412209.36</f>
        <v>1403447.04</v>
      </c>
      <c r="G5" s="26">
        <v>1284</v>
      </c>
      <c r="H5" s="26">
        <f>-30936.29+1929510.4</f>
        <v>1898574.1099999999</v>
      </c>
      <c r="I5" s="26">
        <v>1318</v>
      </c>
      <c r="J5" s="26">
        <f>-8785.29+1988462.95</f>
        <v>1979677.66</v>
      </c>
      <c r="K5" s="26">
        <v>964</v>
      </c>
      <c r="L5" s="26">
        <v>1443299.52</v>
      </c>
      <c r="M5" s="26">
        <v>546</v>
      </c>
      <c r="N5" s="26">
        <f>-23971.61+821820.42</f>
        <v>797848.81</v>
      </c>
      <c r="O5" s="26">
        <v>242.10424600000002</v>
      </c>
      <c r="P5" s="26">
        <v>369877</v>
      </c>
      <c r="Q5" s="26">
        <v>381.78022584415135</v>
      </c>
      <c r="R5" s="26">
        <v>584626.34</v>
      </c>
      <c r="S5" s="26">
        <v>799.54909999999973</v>
      </c>
      <c r="T5" s="26">
        <v>1446688.7200000002</v>
      </c>
      <c r="U5" s="26">
        <v>926.12149999999986</v>
      </c>
      <c r="V5" s="26">
        <v>1680864.05</v>
      </c>
      <c r="W5" s="26">
        <v>1057.1214</v>
      </c>
      <c r="X5" s="26">
        <v>1931225.5699999998</v>
      </c>
      <c r="Y5" s="27">
        <f t="shared" si="1"/>
        <v>854.51604289492275</v>
      </c>
      <c r="Z5" s="27">
        <f t="shared" si="2"/>
        <v>1359425.2345454546</v>
      </c>
      <c r="AA5" s="54"/>
    </row>
    <row r="6" spans="1:27" s="1" customFormat="1" ht="16.5" customHeight="1" x14ac:dyDescent="0.2">
      <c r="A6" s="25">
        <v>2</v>
      </c>
      <c r="B6" s="25" t="s">
        <v>1</v>
      </c>
      <c r="C6" s="26">
        <v>1154</v>
      </c>
      <c r="D6" s="26">
        <v>1762469.0499999998</v>
      </c>
      <c r="E6" s="26">
        <v>1047</v>
      </c>
      <c r="F6" s="26">
        <v>1595740.3</v>
      </c>
      <c r="G6" s="26">
        <v>1258</v>
      </c>
      <c r="H6" s="26">
        <v>1913110.95</v>
      </c>
      <c r="I6" s="26">
        <v>1425</v>
      </c>
      <c r="J6" s="26">
        <v>2170206.77</v>
      </c>
      <c r="K6" s="26">
        <v>782</v>
      </c>
      <c r="L6" s="26">
        <v>1199307.0299999998</v>
      </c>
      <c r="M6" s="26">
        <v>212</v>
      </c>
      <c r="N6" s="26">
        <v>327483.91000000003</v>
      </c>
      <c r="O6" s="26">
        <v>98.801552999999998</v>
      </c>
      <c r="P6" s="26">
        <v>152950.68</v>
      </c>
      <c r="Q6" s="26">
        <v>390.43473499999999</v>
      </c>
      <c r="R6" s="26">
        <v>606263.09</v>
      </c>
      <c r="S6" s="26">
        <v>791.05746399999987</v>
      </c>
      <c r="T6" s="26">
        <v>1226528.45</v>
      </c>
      <c r="U6" s="26">
        <v>872.26470800000004</v>
      </c>
      <c r="V6" s="26">
        <v>1346046.02</v>
      </c>
      <c r="W6" s="26">
        <v>1014.7927729999999</v>
      </c>
      <c r="X6" s="26">
        <v>1557448.7900000003</v>
      </c>
      <c r="Y6" s="27">
        <f t="shared" si="1"/>
        <v>822.30465754545446</v>
      </c>
      <c r="Z6" s="27">
        <f t="shared" si="2"/>
        <v>1259777.7309090907</v>
      </c>
    </row>
    <row r="7" spans="1:27" s="1" customFormat="1" ht="16.5" customHeight="1" x14ac:dyDescent="0.2">
      <c r="A7" s="25">
        <v>3</v>
      </c>
      <c r="B7" s="25" t="s">
        <v>2</v>
      </c>
      <c r="C7" s="26">
        <v>839</v>
      </c>
      <c r="D7" s="26">
        <v>1185815.77</v>
      </c>
      <c r="E7" s="26">
        <v>601</v>
      </c>
      <c r="F7" s="26">
        <v>852366.12</v>
      </c>
      <c r="G7" s="26">
        <v>1262</v>
      </c>
      <c r="H7" s="26">
        <v>1714369.31</v>
      </c>
      <c r="I7" s="26">
        <v>1199</v>
      </c>
      <c r="J7" s="26">
        <v>1710386.19</v>
      </c>
      <c r="K7" s="26">
        <v>994</v>
      </c>
      <c r="L7" s="26">
        <v>1383982.71</v>
      </c>
      <c r="M7" s="26">
        <v>454</v>
      </c>
      <c r="N7" s="26">
        <v>608919.81000000006</v>
      </c>
      <c r="O7" s="26">
        <v>226.17518999999982</v>
      </c>
      <c r="P7" s="26">
        <v>325375.78000000003</v>
      </c>
      <c r="Q7" s="26">
        <v>361.75953999999973</v>
      </c>
      <c r="R7" s="26">
        <v>529422.33000000007</v>
      </c>
      <c r="S7" s="26">
        <v>812.03264166666622</v>
      </c>
      <c r="T7" s="26">
        <v>1241794.5199999998</v>
      </c>
      <c r="U7" s="26">
        <v>933.3125749999997</v>
      </c>
      <c r="V7" s="26">
        <v>1583388.79</v>
      </c>
      <c r="W7" s="26">
        <v>1058.561549999999</v>
      </c>
      <c r="X7" s="26">
        <v>1611810.5699999989</v>
      </c>
      <c r="Y7" s="27">
        <f t="shared" si="1"/>
        <v>794.62195424242407</v>
      </c>
      <c r="Z7" s="27">
        <f t="shared" si="2"/>
        <v>1158875.6272727272</v>
      </c>
      <c r="AA7" s="53"/>
    </row>
    <row r="8" spans="1:27" s="1" customFormat="1" ht="16.5" customHeight="1" x14ac:dyDescent="0.2">
      <c r="A8" s="25">
        <v>4</v>
      </c>
      <c r="B8" s="25" t="s">
        <v>3</v>
      </c>
      <c r="C8" s="26">
        <v>517</v>
      </c>
      <c r="D8" s="26">
        <v>782721.15999999992</v>
      </c>
      <c r="E8" s="26">
        <v>537</v>
      </c>
      <c r="F8" s="26">
        <v>811186.78</v>
      </c>
      <c r="G8" s="26">
        <v>709</v>
      </c>
      <c r="H8" s="26">
        <f>422.68+1074155.56</f>
        <v>1074578.24</v>
      </c>
      <c r="I8" s="26">
        <v>740</v>
      </c>
      <c r="J8" s="26">
        <v>1119764.7799999998</v>
      </c>
      <c r="K8" s="26">
        <v>584</v>
      </c>
      <c r="L8" s="26">
        <v>879662.86</v>
      </c>
      <c r="M8" s="26">
        <v>371</v>
      </c>
      <c r="N8" s="26">
        <v>561435.14999999991</v>
      </c>
      <c r="O8" s="26">
        <v>105.11999999999999</v>
      </c>
      <c r="P8" s="26">
        <v>160619.70000000001</v>
      </c>
      <c r="Q8" s="26">
        <v>279.72000000000003</v>
      </c>
      <c r="R8" s="26">
        <v>425207.39</v>
      </c>
      <c r="S8" s="26">
        <v>485.33000000000033</v>
      </c>
      <c r="T8" s="26">
        <v>875001.62</v>
      </c>
      <c r="U8" s="26">
        <v>509.23999999999995</v>
      </c>
      <c r="V8" s="26">
        <v>920736.00999999989</v>
      </c>
      <c r="W8" s="26">
        <v>502.03999999999996</v>
      </c>
      <c r="X8" s="26">
        <v>909204.2</v>
      </c>
      <c r="Y8" s="27">
        <f t="shared" si="1"/>
        <v>485.40454545454543</v>
      </c>
      <c r="Z8" s="27">
        <f t="shared" si="2"/>
        <v>774556.17181818176</v>
      </c>
    </row>
    <row r="9" spans="1:27" s="1" customFormat="1" ht="16.5" customHeight="1" x14ac:dyDescent="0.2">
      <c r="A9" s="25">
        <v>5</v>
      </c>
      <c r="B9" s="25" t="s">
        <v>4</v>
      </c>
      <c r="C9" s="26">
        <v>190</v>
      </c>
      <c r="D9" s="26">
        <v>292968.44</v>
      </c>
      <c r="E9" s="26">
        <v>137</v>
      </c>
      <c r="F9" s="26">
        <v>211290.43</v>
      </c>
      <c r="G9" s="26">
        <v>170</v>
      </c>
      <c r="H9" s="26">
        <v>261905.83000000002</v>
      </c>
      <c r="I9" s="26">
        <v>194</v>
      </c>
      <c r="J9" s="26">
        <v>298845.90000000002</v>
      </c>
      <c r="K9" s="26">
        <v>163</v>
      </c>
      <c r="L9" s="26">
        <v>251169.23</v>
      </c>
      <c r="M9" s="26">
        <v>134</v>
      </c>
      <c r="N9" s="26">
        <v>206817.9</v>
      </c>
      <c r="O9" s="26">
        <v>36.787827</v>
      </c>
      <c r="P9" s="26">
        <v>56644.42</v>
      </c>
      <c r="Q9" s="26">
        <v>68.110210000000009</v>
      </c>
      <c r="R9" s="26">
        <v>105077.43000000001</v>
      </c>
      <c r="S9" s="26">
        <v>361.02184199999999</v>
      </c>
      <c r="T9" s="26">
        <v>667462.27</v>
      </c>
      <c r="U9" s="26"/>
      <c r="V9" s="26"/>
      <c r="W9" s="26">
        <v>182.66882499999986</v>
      </c>
      <c r="X9" s="26">
        <v>337858.35000000003</v>
      </c>
      <c r="Y9" s="27">
        <f t="shared" si="1"/>
        <v>163.65887039999998</v>
      </c>
      <c r="Z9" s="27">
        <f t="shared" si="2"/>
        <v>269004.01999999996</v>
      </c>
    </row>
    <row r="10" spans="1:27" s="1" customFormat="1" ht="16.5" customHeight="1" x14ac:dyDescent="0.2">
      <c r="A10" s="25">
        <v>6</v>
      </c>
      <c r="B10" s="25" t="s">
        <v>5</v>
      </c>
      <c r="C10" s="26">
        <v>525</v>
      </c>
      <c r="D10" s="26">
        <v>803698.44</v>
      </c>
      <c r="E10" s="26">
        <v>590</v>
      </c>
      <c r="F10" s="26">
        <v>905526.1100000001</v>
      </c>
      <c r="G10" s="26">
        <v>767</v>
      </c>
      <c r="H10" s="26">
        <v>1179852.3600000001</v>
      </c>
      <c r="I10" s="26">
        <v>632</v>
      </c>
      <c r="J10" s="26">
        <v>963222.1399999999</v>
      </c>
      <c r="K10" s="26">
        <v>583</v>
      </c>
      <c r="L10" s="26">
        <v>889605.49</v>
      </c>
      <c r="M10" s="26">
        <v>389</v>
      </c>
      <c r="N10" s="26">
        <v>598155.53</v>
      </c>
      <c r="O10" s="26">
        <v>116.89710999999997</v>
      </c>
      <c r="P10" s="26">
        <v>183212.13000000003</v>
      </c>
      <c r="Q10" s="26">
        <v>170.6475878</v>
      </c>
      <c r="R10" s="26">
        <v>264006.14</v>
      </c>
      <c r="S10" s="26">
        <v>332.02108333333331</v>
      </c>
      <c r="T10" s="26">
        <v>609935.49999999988</v>
      </c>
      <c r="U10" s="26">
        <v>436.53270833333329</v>
      </c>
      <c r="V10" s="26">
        <v>805104.08</v>
      </c>
      <c r="W10" s="26">
        <v>524.37165833333347</v>
      </c>
      <c r="X10" s="26">
        <v>961338.16999999981</v>
      </c>
      <c r="Y10" s="27">
        <f t="shared" si="1"/>
        <v>460.58819525454544</v>
      </c>
      <c r="Z10" s="27">
        <f t="shared" si="2"/>
        <v>742150.55363636359</v>
      </c>
    </row>
    <row r="11" spans="1:27" s="1" customFormat="1" ht="16.5" customHeight="1" x14ac:dyDescent="0.2">
      <c r="A11" s="25">
        <v>7</v>
      </c>
      <c r="B11" s="25" t="s">
        <v>6</v>
      </c>
      <c r="C11" s="26">
        <v>457</v>
      </c>
      <c r="D11" s="26">
        <v>671068.96</v>
      </c>
      <c r="E11" s="26">
        <v>411</v>
      </c>
      <c r="F11" s="26">
        <v>601345.16</v>
      </c>
      <c r="G11" s="26">
        <v>1203</v>
      </c>
      <c r="H11" s="26">
        <v>1749386.44</v>
      </c>
      <c r="I11" s="26"/>
      <c r="J11" s="26"/>
      <c r="K11" s="26">
        <v>447</v>
      </c>
      <c r="L11" s="26">
        <v>640975.0199999999</v>
      </c>
      <c r="M11" s="26">
        <v>287</v>
      </c>
      <c r="N11" s="26">
        <v>420335.23</v>
      </c>
      <c r="O11" s="26">
        <v>180.35269000000002</v>
      </c>
      <c r="P11" s="26">
        <v>267166.78999999998</v>
      </c>
      <c r="Q11" s="26">
        <v>205.97513000000001</v>
      </c>
      <c r="R11" s="26">
        <v>302109.49</v>
      </c>
      <c r="S11" s="26">
        <v>338.07981666666683</v>
      </c>
      <c r="T11" s="26">
        <v>560540.14</v>
      </c>
      <c r="U11" s="26">
        <v>800.53561666666667</v>
      </c>
      <c r="V11" s="26">
        <v>1375245.39</v>
      </c>
      <c r="W11" s="26"/>
      <c r="X11" s="26"/>
      <c r="Y11" s="27">
        <f t="shared" si="1"/>
        <v>481.10480592592597</v>
      </c>
      <c r="Z11" s="27">
        <f t="shared" si="2"/>
        <v>732019.17999999993</v>
      </c>
    </row>
    <row r="12" spans="1:27" s="1" customFormat="1" ht="16.5" customHeight="1" x14ac:dyDescent="0.2">
      <c r="A12" s="25">
        <v>8</v>
      </c>
      <c r="B12" s="25" t="s">
        <v>7</v>
      </c>
      <c r="C12" s="26">
        <v>243</v>
      </c>
      <c r="D12" s="26">
        <v>373357.47</v>
      </c>
      <c r="E12" s="26">
        <v>250</v>
      </c>
      <c r="F12" s="26">
        <v>384609.49</v>
      </c>
      <c r="G12" s="26">
        <v>740</v>
      </c>
      <c r="H12" s="26">
        <v>1139392.8799999999</v>
      </c>
      <c r="I12" s="26"/>
      <c r="J12" s="26"/>
      <c r="K12" s="26">
        <v>246</v>
      </c>
      <c r="L12" s="26">
        <v>378474.32999999996</v>
      </c>
      <c r="M12" s="26">
        <v>143</v>
      </c>
      <c r="N12" s="26">
        <f>0.3+220235.21</f>
        <v>220235.50999999998</v>
      </c>
      <c r="O12" s="26">
        <v>41.10772</v>
      </c>
      <c r="P12" s="26">
        <f>-0.3+63227.92</f>
        <v>63227.619999999995</v>
      </c>
      <c r="Q12" s="26">
        <v>146.99661000000015</v>
      </c>
      <c r="R12" s="26">
        <v>226793.07</v>
      </c>
      <c r="S12" s="26">
        <v>200.10655799999969</v>
      </c>
      <c r="T12" s="26">
        <v>370286.42</v>
      </c>
      <c r="U12" s="26">
        <v>251.11973333333333</v>
      </c>
      <c r="V12" s="26">
        <v>462822.44</v>
      </c>
      <c r="W12" s="26">
        <v>229.64669166666667</v>
      </c>
      <c r="X12" s="26">
        <v>423321.27999999997</v>
      </c>
      <c r="Y12" s="27">
        <f t="shared" si="1"/>
        <v>249.09773129999999</v>
      </c>
      <c r="Z12" s="27">
        <f t="shared" si="2"/>
        <v>404252.05099999992</v>
      </c>
    </row>
    <row r="13" spans="1:27" s="1" customFormat="1" ht="16.5" customHeight="1" x14ac:dyDescent="0.2">
      <c r="A13" s="25">
        <v>9</v>
      </c>
      <c r="B13" s="25" t="s">
        <v>8</v>
      </c>
      <c r="C13" s="26">
        <v>304</v>
      </c>
      <c r="D13" s="26">
        <v>465247.98</v>
      </c>
      <c r="E13" s="26">
        <v>315</v>
      </c>
      <c r="F13" s="26">
        <v>479100.28</v>
      </c>
      <c r="G13" s="26">
        <v>369</v>
      </c>
      <c r="H13" s="26">
        <v>556669.77</v>
      </c>
      <c r="I13" s="26">
        <v>392</v>
      </c>
      <c r="J13" s="26">
        <v>597208.37</v>
      </c>
      <c r="K13" s="26">
        <v>312</v>
      </c>
      <c r="L13" s="26">
        <v>473547.58999999997</v>
      </c>
      <c r="M13" s="26">
        <v>188</v>
      </c>
      <c r="N13" s="26">
        <v>284203.89</v>
      </c>
      <c r="O13" s="26">
        <v>33.269570000000002</v>
      </c>
      <c r="P13" s="26">
        <v>51974.9</v>
      </c>
      <c r="Q13" s="26">
        <v>154.38232999999997</v>
      </c>
      <c r="R13" s="26">
        <v>236328.51999999996</v>
      </c>
      <c r="S13" s="26">
        <v>285.13750000000005</v>
      </c>
      <c r="T13" s="26">
        <v>517604.9</v>
      </c>
      <c r="U13" s="26">
        <v>285.23361666666659</v>
      </c>
      <c r="V13" s="26">
        <v>520982.87</v>
      </c>
      <c r="W13" s="26">
        <v>317.68768333333327</v>
      </c>
      <c r="X13" s="26">
        <v>575489.19999999995</v>
      </c>
      <c r="Y13" s="27">
        <f t="shared" si="1"/>
        <v>268.70097272727264</v>
      </c>
      <c r="Z13" s="27">
        <f t="shared" si="2"/>
        <v>432578.02454545448</v>
      </c>
    </row>
    <row r="14" spans="1:27" s="1" customFormat="1" ht="16.5" customHeight="1" x14ac:dyDescent="0.2">
      <c r="A14" s="25">
        <v>10</v>
      </c>
      <c r="B14" s="25" t="s">
        <v>9</v>
      </c>
      <c r="C14" s="26">
        <v>361</v>
      </c>
      <c r="D14" s="26">
        <v>553098.69999999995</v>
      </c>
      <c r="E14" s="26">
        <v>466</v>
      </c>
      <c r="F14" s="26">
        <v>714175.88000000012</v>
      </c>
      <c r="G14" s="26">
        <v>555</v>
      </c>
      <c r="H14" s="26">
        <v>849966.86</v>
      </c>
      <c r="I14" s="26">
        <v>540</v>
      </c>
      <c r="J14" s="26">
        <v>826853.23</v>
      </c>
      <c r="K14" s="26">
        <v>377</v>
      </c>
      <c r="L14" s="26">
        <v>575783.72</v>
      </c>
      <c r="M14" s="26">
        <v>241</v>
      </c>
      <c r="N14" s="26">
        <v>369195.63</v>
      </c>
      <c r="O14" s="26">
        <v>24.31326</v>
      </c>
      <c r="P14" s="26">
        <v>36977.33</v>
      </c>
      <c r="Q14" s="26">
        <v>110.77634</v>
      </c>
      <c r="R14" s="26">
        <v>169234.18</v>
      </c>
      <c r="S14" s="26">
        <v>211.07298333333335</v>
      </c>
      <c r="T14" s="26">
        <f>-1533.8+385519.9</f>
        <v>383986.10000000003</v>
      </c>
      <c r="U14" s="26">
        <v>251.52389999999991</v>
      </c>
      <c r="V14" s="26">
        <v>459570.16</v>
      </c>
      <c r="W14" s="26">
        <v>273.75318300000004</v>
      </c>
      <c r="X14" s="26">
        <v>498658.41</v>
      </c>
      <c r="Y14" s="27">
        <f t="shared" si="1"/>
        <v>310.13087875757572</v>
      </c>
      <c r="Z14" s="27">
        <f t="shared" si="2"/>
        <v>494318.2</v>
      </c>
    </row>
    <row r="15" spans="1:27" s="1" customFormat="1" ht="16.5" customHeight="1" x14ac:dyDescent="0.2">
      <c r="A15" s="25">
        <v>11</v>
      </c>
      <c r="B15" s="25" t="s">
        <v>10</v>
      </c>
      <c r="C15" s="26">
        <v>352</v>
      </c>
      <c r="D15" s="26">
        <v>542683.41</v>
      </c>
      <c r="E15" s="26">
        <v>394</v>
      </c>
      <c r="F15" s="26">
        <v>606746.04</v>
      </c>
      <c r="G15" s="26">
        <v>529</v>
      </c>
      <c r="H15" s="26">
        <v>798579.03</v>
      </c>
      <c r="I15" s="26">
        <v>549</v>
      </c>
      <c r="J15" s="26">
        <v>843696.9</v>
      </c>
      <c r="K15" s="26">
        <v>460</v>
      </c>
      <c r="L15" s="26">
        <v>699703.02</v>
      </c>
      <c r="M15" s="26">
        <v>254</v>
      </c>
      <c r="N15" s="26">
        <v>392087.29</v>
      </c>
      <c r="O15" s="26">
        <v>121.56906000000001</v>
      </c>
      <c r="P15" s="26">
        <f>-187698.37+187698.37</f>
        <v>0</v>
      </c>
      <c r="Q15" s="26">
        <v>211.95673399999995</v>
      </c>
      <c r="R15" s="26">
        <f>187698.37+327101.62</f>
        <v>514799.99</v>
      </c>
      <c r="S15" s="26">
        <v>313.77660833333329</v>
      </c>
      <c r="T15" s="26">
        <v>580754.35000000009</v>
      </c>
      <c r="U15" s="26">
        <v>386.33493299999998</v>
      </c>
      <c r="V15" s="26">
        <v>714986.83000000007</v>
      </c>
      <c r="W15" s="26">
        <v>399.63189166666666</v>
      </c>
      <c r="X15" s="26">
        <v>737529.10000000009</v>
      </c>
      <c r="Y15" s="27">
        <f t="shared" si="1"/>
        <v>361.02447518181816</v>
      </c>
      <c r="Z15" s="27">
        <f t="shared" si="2"/>
        <v>584687.81454545457</v>
      </c>
    </row>
    <row r="16" spans="1:27" s="1" customFormat="1" ht="16.5" customHeight="1" x14ac:dyDescent="0.2">
      <c r="A16" s="25">
        <v>12</v>
      </c>
      <c r="B16" s="25" t="s">
        <v>11</v>
      </c>
      <c r="C16" s="26">
        <v>391</v>
      </c>
      <c r="D16" s="26">
        <v>602314.61</v>
      </c>
      <c r="E16" s="26">
        <v>467</v>
      </c>
      <c r="F16" s="26">
        <v>719247.85000000009</v>
      </c>
      <c r="G16" s="26">
        <v>721</v>
      </c>
      <c r="H16" s="26">
        <v>1104209.48</v>
      </c>
      <c r="I16" s="26">
        <v>658</v>
      </c>
      <c r="J16" s="26">
        <v>1007398.36</v>
      </c>
      <c r="K16" s="26">
        <v>518</v>
      </c>
      <c r="L16" s="26">
        <v>789570.41</v>
      </c>
      <c r="M16" s="26">
        <v>298</v>
      </c>
      <c r="N16" s="26">
        <v>454004.21</v>
      </c>
      <c r="O16" s="26">
        <v>184.33013999999997</v>
      </c>
      <c r="P16" s="26">
        <v>285087.3</v>
      </c>
      <c r="Q16" s="26">
        <v>275.72802000000007</v>
      </c>
      <c r="R16" s="26">
        <v>421727.74</v>
      </c>
      <c r="S16" s="26">
        <v>448.25420000000003</v>
      </c>
      <c r="T16" s="26">
        <v>819316.21000000008</v>
      </c>
      <c r="U16" s="26">
        <v>673.87120000000004</v>
      </c>
      <c r="V16" s="26">
        <v>1237966.32</v>
      </c>
      <c r="W16" s="26">
        <v>659.01769999999999</v>
      </c>
      <c r="X16" s="26">
        <v>1210746.2000000002</v>
      </c>
      <c r="Y16" s="27">
        <f t="shared" si="1"/>
        <v>481.2910236363636</v>
      </c>
      <c r="Z16" s="27">
        <f t="shared" si="2"/>
        <v>786508.06272727286</v>
      </c>
    </row>
    <row r="17" spans="1:26" s="1" customFormat="1" ht="16.5" customHeight="1" x14ac:dyDescent="0.2">
      <c r="A17" s="25">
        <v>13</v>
      </c>
      <c r="B17" s="25" t="s">
        <v>12</v>
      </c>
      <c r="C17" s="26">
        <v>876</v>
      </c>
      <c r="D17" s="26">
        <v>1286892.3</v>
      </c>
      <c r="E17" s="26">
        <v>1098</v>
      </c>
      <c r="F17" s="26">
        <f>-998.68+1641134.41</f>
        <v>1640135.73</v>
      </c>
      <c r="G17" s="26">
        <v>1306</v>
      </c>
      <c r="H17" s="26">
        <f>-1157.67+1937772.49</f>
        <v>1936614.82</v>
      </c>
      <c r="I17" s="26">
        <v>1516</v>
      </c>
      <c r="J17" s="26">
        <f>-214.47+2238296.13</f>
        <v>2238081.6599999997</v>
      </c>
      <c r="K17" s="26">
        <v>918</v>
      </c>
      <c r="L17" s="26">
        <v>1337076.8400000001</v>
      </c>
      <c r="M17" s="26">
        <v>477</v>
      </c>
      <c r="N17" s="26">
        <f>-641.78+703158.01</f>
        <v>702516.23</v>
      </c>
      <c r="O17" s="26">
        <v>111.7745199999999</v>
      </c>
      <c r="P17" s="26">
        <v>170502.11</v>
      </c>
      <c r="Q17" s="26">
        <v>367.75443350649357</v>
      </c>
      <c r="R17" s="26">
        <v>544911.59</v>
      </c>
      <c r="S17" s="26">
        <v>718.25779923809523</v>
      </c>
      <c r="T17" s="26">
        <v>1251247.77</v>
      </c>
      <c r="U17" s="26">
        <v>747.71192400680252</v>
      </c>
      <c r="V17" s="26">
        <v>1297005.44</v>
      </c>
      <c r="W17" s="26">
        <v>838.81941351205933</v>
      </c>
      <c r="X17" s="26">
        <v>1467406.1699999997</v>
      </c>
      <c r="Y17" s="27">
        <f t="shared" si="1"/>
        <v>815.93800820576826</v>
      </c>
      <c r="Z17" s="27">
        <f t="shared" si="2"/>
        <v>1261126.4236363636</v>
      </c>
    </row>
    <row r="18" spans="1:26" s="1" customFormat="1" ht="16.5" customHeight="1" x14ac:dyDescent="0.2">
      <c r="A18" s="25">
        <v>14</v>
      </c>
      <c r="B18" s="25" t="s">
        <v>13</v>
      </c>
      <c r="C18" s="26">
        <v>248</v>
      </c>
      <c r="D18" s="26">
        <v>377226.99</v>
      </c>
      <c r="E18" s="26">
        <v>219</v>
      </c>
      <c r="F18" s="26">
        <v>335283.69999999995</v>
      </c>
      <c r="G18" s="26">
        <v>316</v>
      </c>
      <c r="H18" s="26">
        <v>482782.35</v>
      </c>
      <c r="I18" s="26">
        <v>329</v>
      </c>
      <c r="J18" s="26">
        <v>496515.77999999997</v>
      </c>
      <c r="K18" s="26">
        <v>269</v>
      </c>
      <c r="L18" s="26">
        <v>403816.16</v>
      </c>
      <c r="M18" s="26">
        <v>159</v>
      </c>
      <c r="N18" s="26">
        <v>240915.89</v>
      </c>
      <c r="O18" s="26">
        <v>44.513339999999999</v>
      </c>
      <c r="P18" s="26">
        <v>68103.150000000009</v>
      </c>
      <c r="Q18" s="26">
        <v>114.09556000000003</v>
      </c>
      <c r="R18" s="26">
        <v>174152.31</v>
      </c>
      <c r="S18" s="26">
        <v>185.50659166666668</v>
      </c>
      <c r="T18" s="26">
        <v>332327.40000000002</v>
      </c>
      <c r="U18" s="26">
        <v>256.86289166666666</v>
      </c>
      <c r="V18" s="26">
        <v>463707.27999999997</v>
      </c>
      <c r="W18" s="26">
        <v>267.76746666666668</v>
      </c>
      <c r="X18" s="26">
        <v>483844.03</v>
      </c>
      <c r="Y18" s="27">
        <f t="shared" si="1"/>
        <v>218.97689545454543</v>
      </c>
      <c r="Z18" s="27">
        <f t="shared" si="2"/>
        <v>350788.64</v>
      </c>
    </row>
    <row r="19" spans="1:26" s="1" customFormat="1" ht="16.5" customHeight="1" x14ac:dyDescent="0.2">
      <c r="A19" s="25">
        <v>15</v>
      </c>
      <c r="B19" s="25" t="s">
        <v>14</v>
      </c>
      <c r="C19" s="26">
        <v>939</v>
      </c>
      <c r="D19" s="26">
        <v>1366821.41</v>
      </c>
      <c r="E19" s="26">
        <v>721</v>
      </c>
      <c r="F19" s="26">
        <v>1043650.15</v>
      </c>
      <c r="G19" s="26">
        <v>1312</v>
      </c>
      <c r="H19" s="26">
        <v>1906919.2899999998</v>
      </c>
      <c r="I19" s="26">
        <v>1188</v>
      </c>
      <c r="J19" s="26">
        <v>1727520.1500000001</v>
      </c>
      <c r="K19" s="26">
        <v>562</v>
      </c>
      <c r="L19" s="26">
        <v>800232.50000000012</v>
      </c>
      <c r="M19" s="26">
        <v>208</v>
      </c>
      <c r="N19" s="26">
        <v>308057.64999999997</v>
      </c>
      <c r="O19" s="26">
        <v>65.075999999999993</v>
      </c>
      <c r="P19" s="26">
        <v>96746.95</v>
      </c>
      <c r="Q19" s="26">
        <v>188.73869999999999</v>
      </c>
      <c r="R19" s="26">
        <v>282696.86</v>
      </c>
      <c r="S19" s="26">
        <v>722.5348999999992</v>
      </c>
      <c r="T19" s="26">
        <v>1246149.8099999998</v>
      </c>
      <c r="U19" s="26">
        <v>803.23231199999998</v>
      </c>
      <c r="V19" s="26">
        <v>1391006.8044</v>
      </c>
      <c r="W19" s="26">
        <v>886.36640833333331</v>
      </c>
      <c r="X19" s="26">
        <v>1562291.52</v>
      </c>
      <c r="Y19" s="27">
        <f t="shared" si="1"/>
        <v>690.54075639393932</v>
      </c>
      <c r="Z19" s="27">
        <f t="shared" si="2"/>
        <v>1066553.9176727275</v>
      </c>
    </row>
    <row r="20" spans="1:26" s="1" customFormat="1" ht="16.5" customHeight="1" x14ac:dyDescent="0.2">
      <c r="A20" s="25">
        <v>16</v>
      </c>
      <c r="B20" s="25" t="s">
        <v>15</v>
      </c>
      <c r="C20" s="26">
        <v>2014</v>
      </c>
      <c r="D20" s="26">
        <v>2959527.4500000007</v>
      </c>
      <c r="E20" s="26">
        <v>2145</v>
      </c>
      <c r="F20" s="26">
        <v>3124398.9799999995</v>
      </c>
      <c r="G20" s="26">
        <v>2979</v>
      </c>
      <c r="H20" s="26">
        <f>-28958.09+4320828.81</f>
        <v>4291870.7199999997</v>
      </c>
      <c r="I20" s="26">
        <v>2989</v>
      </c>
      <c r="J20" s="26">
        <v>4283299.33</v>
      </c>
      <c r="K20" s="26">
        <v>2277</v>
      </c>
      <c r="L20" s="26">
        <v>3277531.3699999996</v>
      </c>
      <c r="M20" s="26">
        <v>1165</v>
      </c>
      <c r="N20" s="26">
        <v>1686945.3499999999</v>
      </c>
      <c r="O20" s="26">
        <v>267.47557</v>
      </c>
      <c r="P20" s="26">
        <v>387544.08</v>
      </c>
      <c r="Q20" s="26">
        <v>916.94909999999879</v>
      </c>
      <c r="R20" s="26">
        <v>1328743.3699999996</v>
      </c>
      <c r="S20" s="26">
        <v>1985.0717333333323</v>
      </c>
      <c r="T20" s="26">
        <v>3392257.8599999994</v>
      </c>
      <c r="U20" s="26">
        <v>2254.9491833333327</v>
      </c>
      <c r="V20" s="26">
        <v>3828184.91</v>
      </c>
      <c r="W20" s="26">
        <v>2560.3198083333323</v>
      </c>
      <c r="X20" s="26">
        <v>4359952.9400000004</v>
      </c>
      <c r="Y20" s="27">
        <f t="shared" si="1"/>
        <v>1959.4332177272727</v>
      </c>
      <c r="Z20" s="27">
        <f t="shared" si="2"/>
        <v>2992750.5781818181</v>
      </c>
    </row>
    <row r="21" spans="1:26" s="1" customFormat="1" ht="16.5" customHeight="1" x14ac:dyDescent="0.2">
      <c r="A21" s="25">
        <v>17</v>
      </c>
      <c r="B21" s="25" t="s">
        <v>16</v>
      </c>
      <c r="C21" s="26">
        <v>376</v>
      </c>
      <c r="D21" s="26">
        <v>540611.36</v>
      </c>
      <c r="E21" s="26">
        <v>376</v>
      </c>
      <c r="F21" s="26">
        <v>547778.22000000009</v>
      </c>
      <c r="G21" s="26">
        <v>500</v>
      </c>
      <c r="H21" s="26">
        <v>725124.29999999993</v>
      </c>
      <c r="I21" s="26">
        <v>508</v>
      </c>
      <c r="J21" s="26">
        <v>739535.78999999992</v>
      </c>
      <c r="K21" s="26">
        <v>344</v>
      </c>
      <c r="L21" s="26">
        <v>486812.48</v>
      </c>
      <c r="M21" s="26">
        <v>176</v>
      </c>
      <c r="N21" s="26">
        <v>251585.48</v>
      </c>
      <c r="O21" s="26">
        <v>101.4652</v>
      </c>
      <c r="P21" s="26">
        <v>142475.00000000003</v>
      </c>
      <c r="Q21" s="26">
        <v>208.52249999999992</v>
      </c>
      <c r="R21" s="26">
        <v>304051.14</v>
      </c>
      <c r="S21" s="26">
        <v>348.89833333333348</v>
      </c>
      <c r="T21" s="26">
        <v>589237.72000000032</v>
      </c>
      <c r="U21" s="26">
        <v>349.29750000000024</v>
      </c>
      <c r="V21" s="26">
        <v>599003.28000000026</v>
      </c>
      <c r="W21" s="26">
        <v>381.37916666666649</v>
      </c>
      <c r="X21" s="26">
        <v>656492.95999999973</v>
      </c>
      <c r="Y21" s="27">
        <f t="shared" si="1"/>
        <v>333.59660909090911</v>
      </c>
      <c r="Z21" s="27">
        <f t="shared" si="2"/>
        <v>507518.88454545458</v>
      </c>
    </row>
    <row r="22" spans="1:26" s="1" customFormat="1" ht="16.5" customHeight="1" x14ac:dyDescent="0.2">
      <c r="A22" s="25">
        <v>18</v>
      </c>
      <c r="B22" s="25" t="s">
        <v>17</v>
      </c>
      <c r="C22" s="26">
        <v>703</v>
      </c>
      <c r="D22" s="26">
        <v>1036325.1199999999</v>
      </c>
      <c r="E22" s="26">
        <v>651</v>
      </c>
      <c r="F22" s="26">
        <v>961266.77999999991</v>
      </c>
      <c r="G22" s="26">
        <v>1398</v>
      </c>
      <c r="H22" s="26">
        <v>2059857.11</v>
      </c>
      <c r="I22" s="26">
        <v>1349</v>
      </c>
      <c r="J22" s="26">
        <v>1985858.8599999999</v>
      </c>
      <c r="K22" s="26">
        <v>1133</v>
      </c>
      <c r="L22" s="26">
        <v>1663141.55</v>
      </c>
      <c r="M22" s="26">
        <v>485</v>
      </c>
      <c r="N22" s="26">
        <v>716828.43</v>
      </c>
      <c r="O22" s="26">
        <v>258.62864000000002</v>
      </c>
      <c r="P22" s="26">
        <v>386454.81999999995</v>
      </c>
      <c r="Q22" s="26">
        <v>577.00688999999988</v>
      </c>
      <c r="R22" s="26">
        <v>838998.69000000018</v>
      </c>
      <c r="S22" s="26">
        <v>1066.4275000000002</v>
      </c>
      <c r="T22" s="26">
        <v>1826679.9200000002</v>
      </c>
      <c r="U22" s="26">
        <v>1135.305166666667</v>
      </c>
      <c r="V22" s="26">
        <v>1970166.31</v>
      </c>
      <c r="W22" s="26">
        <v>1168.3816586666665</v>
      </c>
      <c r="X22" s="26">
        <v>1989059.1</v>
      </c>
      <c r="Y22" s="27">
        <f t="shared" si="1"/>
        <v>902.24998684848481</v>
      </c>
      <c r="Z22" s="27">
        <f t="shared" si="2"/>
        <v>1403148.79</v>
      </c>
    </row>
    <row r="23" spans="1:26" s="1" customFormat="1" ht="16.5" customHeight="1" x14ac:dyDescent="0.2">
      <c r="A23" s="25">
        <v>19</v>
      </c>
      <c r="B23" s="25" t="s">
        <v>18</v>
      </c>
      <c r="C23" s="26">
        <v>269</v>
      </c>
      <c r="D23" s="26">
        <v>399152.44</v>
      </c>
      <c r="E23" s="26">
        <v>281</v>
      </c>
      <c r="F23" s="26">
        <f>-19630.6+400411.51</f>
        <v>380780.91000000003</v>
      </c>
      <c r="G23" s="26">
        <v>467</v>
      </c>
      <c r="H23" s="26">
        <f>-12764.17+696445.29</f>
        <v>683681.12</v>
      </c>
      <c r="I23" s="26">
        <v>485</v>
      </c>
      <c r="J23" s="26">
        <f>12608.18+714304.1</f>
        <v>726912.28</v>
      </c>
      <c r="K23" s="26">
        <v>299</v>
      </c>
      <c r="L23" s="26">
        <v>426688.47</v>
      </c>
      <c r="M23" s="26">
        <v>151</v>
      </c>
      <c r="N23" s="26">
        <v>222818.07</v>
      </c>
      <c r="O23" s="26">
        <v>96.06</v>
      </c>
      <c r="P23" s="26">
        <v>143184.82</v>
      </c>
      <c r="Q23" s="26">
        <v>243.27600000000001</v>
      </c>
      <c r="R23" s="26">
        <v>360128.54000000004</v>
      </c>
      <c r="S23" s="26">
        <v>364.42800000000005</v>
      </c>
      <c r="T23" s="26">
        <v>524133.74</v>
      </c>
      <c r="U23" s="26">
        <v>394.59599999999995</v>
      </c>
      <c r="V23" s="26">
        <v>567664.78999999992</v>
      </c>
      <c r="W23" s="26">
        <v>449.964</v>
      </c>
      <c r="X23" s="26">
        <v>653361.58000000007</v>
      </c>
      <c r="Y23" s="27">
        <f t="shared" si="1"/>
        <v>318.21127272727267</v>
      </c>
      <c r="Z23" s="27">
        <f t="shared" si="2"/>
        <v>462591.52363636362</v>
      </c>
    </row>
    <row r="24" spans="1:26" s="1" customFormat="1" ht="16.5" customHeight="1" x14ac:dyDescent="0.2">
      <c r="A24" s="25">
        <v>20</v>
      </c>
      <c r="B24" s="25" t="s">
        <v>19</v>
      </c>
      <c r="C24" s="26">
        <v>552</v>
      </c>
      <c r="D24" s="26">
        <v>818299.12</v>
      </c>
      <c r="E24" s="26">
        <v>558</v>
      </c>
      <c r="F24" s="26">
        <v>824683.78999999992</v>
      </c>
      <c r="G24" s="26">
        <v>745</v>
      </c>
      <c r="H24" s="26">
        <v>1119368.7899999998</v>
      </c>
      <c r="I24" s="26">
        <v>789</v>
      </c>
      <c r="J24" s="26">
        <v>1181962.22</v>
      </c>
      <c r="K24" s="26">
        <v>476</v>
      </c>
      <c r="L24" s="26">
        <v>694431.7</v>
      </c>
      <c r="M24" s="26">
        <v>299</v>
      </c>
      <c r="N24" s="26">
        <f>-248.19+443116.01</f>
        <v>442867.82</v>
      </c>
      <c r="O24" s="26">
        <v>111.44326999999998</v>
      </c>
      <c r="P24" s="26">
        <v>163767.81</v>
      </c>
      <c r="Q24" s="26">
        <v>201.11544999999995</v>
      </c>
      <c r="R24" s="26">
        <v>303459.61</v>
      </c>
      <c r="S24" s="26">
        <v>492.36001541353392</v>
      </c>
      <c r="T24" s="26">
        <v>871198.85</v>
      </c>
      <c r="U24" s="26">
        <v>518.84295552999379</v>
      </c>
      <c r="V24" s="26">
        <v>922174.75</v>
      </c>
      <c r="W24" s="26">
        <v>535.74441666666644</v>
      </c>
      <c r="X24" s="26">
        <v>947407.63</v>
      </c>
      <c r="Y24" s="27">
        <f t="shared" si="1"/>
        <v>479.86419160092669</v>
      </c>
      <c r="Z24" s="27">
        <f t="shared" si="2"/>
        <v>753602.00818181818</v>
      </c>
    </row>
    <row r="25" spans="1:26" s="1" customFormat="1" ht="16.5" customHeight="1" x14ac:dyDescent="0.2">
      <c r="A25" s="25">
        <v>21</v>
      </c>
      <c r="B25" s="25" t="s">
        <v>20</v>
      </c>
      <c r="C25" s="26">
        <v>318</v>
      </c>
      <c r="D25" s="26">
        <v>488033.52</v>
      </c>
      <c r="E25" s="26">
        <v>319</v>
      </c>
      <c r="F25" s="26">
        <v>488973.31</v>
      </c>
      <c r="G25" s="26">
        <v>494</v>
      </c>
      <c r="H25" s="26">
        <v>758495.75</v>
      </c>
      <c r="I25" s="26">
        <v>515</v>
      </c>
      <c r="J25" s="26">
        <v>789003.34000000008</v>
      </c>
      <c r="K25" s="26">
        <v>378</v>
      </c>
      <c r="L25" s="26">
        <v>579108.14</v>
      </c>
      <c r="M25" s="26">
        <v>223</v>
      </c>
      <c r="N25" s="26">
        <v>341019</v>
      </c>
      <c r="O25" s="26">
        <v>50.822099999999999</v>
      </c>
      <c r="P25" s="26">
        <v>78670.790000000008</v>
      </c>
      <c r="Q25" s="26">
        <v>81.436028818181867</v>
      </c>
      <c r="R25" s="26">
        <v>125328.17</v>
      </c>
      <c r="S25" s="26">
        <v>225.8234333333333</v>
      </c>
      <c r="T25" s="26">
        <v>410880.98</v>
      </c>
      <c r="U25" s="26">
        <v>524.15149999999983</v>
      </c>
      <c r="V25" s="26">
        <v>956601.62</v>
      </c>
      <c r="W25" s="26">
        <v>0</v>
      </c>
      <c r="X25" s="26">
        <v>-2147.73</v>
      </c>
      <c r="Y25" s="27">
        <f t="shared" si="1"/>
        <v>284.47573292286501</v>
      </c>
      <c r="Z25" s="27">
        <f t="shared" si="2"/>
        <v>455815.17181818181</v>
      </c>
    </row>
    <row r="26" spans="1:26" s="1" customFormat="1" ht="16.5" customHeight="1" x14ac:dyDescent="0.2">
      <c r="A26" s="25">
        <v>22</v>
      </c>
      <c r="B26" s="25" t="s">
        <v>21</v>
      </c>
      <c r="C26" s="26">
        <v>4176</v>
      </c>
      <c r="D26" s="26">
        <v>6294578.9700000007</v>
      </c>
      <c r="E26" s="26">
        <v>4075</v>
      </c>
      <c r="F26" s="26">
        <f>-307683.32+5898201.69</f>
        <v>5590518.3700000001</v>
      </c>
      <c r="G26" s="26">
        <v>6583</v>
      </c>
      <c r="H26" s="26">
        <f>-63040.89+9505453.38</f>
        <v>9442412.4900000002</v>
      </c>
      <c r="I26" s="26">
        <v>6376</v>
      </c>
      <c r="J26" s="26">
        <f>-146702.18+9214216.88</f>
        <v>9067514.7000000011</v>
      </c>
      <c r="K26" s="26">
        <v>4437</v>
      </c>
      <c r="L26" s="26">
        <f>43317.79+6298382.49</f>
        <v>6341700.2800000003</v>
      </c>
      <c r="M26" s="26">
        <v>1872</v>
      </c>
      <c r="N26" s="26">
        <f>-101552.73+2711471.06</f>
        <v>2609918.33</v>
      </c>
      <c r="O26" s="26">
        <v>700.45727199999999</v>
      </c>
      <c r="P26" s="26">
        <f>-150201.48+1024965.66</f>
        <v>874764.18</v>
      </c>
      <c r="Q26" s="26">
        <v>1160.2540924736493</v>
      </c>
      <c r="R26" s="26">
        <f>135907.44+1707728.88</f>
        <v>1843636.3199999998</v>
      </c>
      <c r="S26" s="26">
        <v>2413.5816928411523</v>
      </c>
      <c r="T26" s="26">
        <f>-174966.67+4199869.26</f>
        <v>4024902.59</v>
      </c>
      <c r="U26" s="26">
        <v>3360.6748957670884</v>
      </c>
      <c r="V26" s="26">
        <f>45414.84+5834863.21</f>
        <v>5880278.0499999998</v>
      </c>
      <c r="W26" s="26">
        <v>4350.0877945278498</v>
      </c>
      <c r="X26" s="26">
        <f>-12036.8+7491269.13</f>
        <v>7479232.3300000001</v>
      </c>
      <c r="Y26" s="27">
        <f t="shared" si="1"/>
        <v>3591.2777952372489</v>
      </c>
      <c r="Z26" s="27">
        <f t="shared" si="2"/>
        <v>5404496.0554545457</v>
      </c>
    </row>
    <row r="27" spans="1:26" s="1" customFormat="1" ht="16.5" customHeight="1" x14ac:dyDescent="0.2">
      <c r="A27" s="25">
        <v>23</v>
      </c>
      <c r="B27" s="25" t="s">
        <v>22</v>
      </c>
      <c r="C27" s="26">
        <v>401</v>
      </c>
      <c r="D27" s="26">
        <v>598746.89</v>
      </c>
      <c r="E27" s="26">
        <v>433</v>
      </c>
      <c r="F27" s="26">
        <v>644400.19000000006</v>
      </c>
      <c r="G27" s="26">
        <v>555</v>
      </c>
      <c r="H27" s="26">
        <v>824766.71</v>
      </c>
      <c r="I27" s="26">
        <v>563</v>
      </c>
      <c r="J27" s="26">
        <v>835500.43</v>
      </c>
      <c r="K27" s="26">
        <v>514</v>
      </c>
      <c r="L27" s="26">
        <v>759627.16</v>
      </c>
      <c r="M27" s="26">
        <v>319</v>
      </c>
      <c r="N27" s="26">
        <f>-2222.22+471529.48</f>
        <v>469307.26</v>
      </c>
      <c r="O27" s="26">
        <v>45.167299999999997</v>
      </c>
      <c r="P27" s="26">
        <f>-16346.08+67376.31</f>
        <v>51030.229999999996</v>
      </c>
      <c r="Q27" s="26">
        <v>73.059499999999986</v>
      </c>
      <c r="R27" s="26">
        <f>16346.18+109892.88</f>
        <v>126239.06</v>
      </c>
      <c r="S27" s="26">
        <v>276.55999999999995</v>
      </c>
      <c r="T27" s="26">
        <v>489017.77</v>
      </c>
      <c r="U27" s="26">
        <v>355.05999999999995</v>
      </c>
      <c r="V27" s="26">
        <f>-0.1+626632.46</f>
        <v>626632.36</v>
      </c>
      <c r="W27" s="26">
        <v>391.03999999999985</v>
      </c>
      <c r="X27" s="26">
        <v>679170.53999999992</v>
      </c>
      <c r="Y27" s="27">
        <f t="shared" si="1"/>
        <v>356.89879999999999</v>
      </c>
      <c r="Z27" s="27">
        <f t="shared" si="2"/>
        <v>554948.96363636374</v>
      </c>
    </row>
    <row r="28" spans="1:26" s="1" customFormat="1" ht="16.5" customHeight="1" x14ac:dyDescent="0.2">
      <c r="A28" s="25">
        <v>24</v>
      </c>
      <c r="B28" s="25" t="s">
        <v>23</v>
      </c>
      <c r="C28" s="26">
        <v>750</v>
      </c>
      <c r="D28" s="26">
        <v>1118771.3</v>
      </c>
      <c r="E28" s="26">
        <v>797</v>
      </c>
      <c r="F28" s="26">
        <v>1182597.43</v>
      </c>
      <c r="G28" s="26">
        <v>1084</v>
      </c>
      <c r="H28" s="26">
        <v>1562702.2199999997</v>
      </c>
      <c r="I28" s="26">
        <v>1203</v>
      </c>
      <c r="J28" s="26">
        <v>1782031.49</v>
      </c>
      <c r="K28" s="26">
        <v>907</v>
      </c>
      <c r="L28" s="26">
        <v>1310559.02</v>
      </c>
      <c r="M28" s="26">
        <v>445</v>
      </c>
      <c r="N28" s="26">
        <v>660919.03</v>
      </c>
      <c r="O28" s="26">
        <v>34.466380000000001</v>
      </c>
      <c r="P28" s="26">
        <v>49509.75</v>
      </c>
      <c r="Q28" s="26">
        <v>183.81127999999998</v>
      </c>
      <c r="R28" s="26">
        <v>276854.40999999997</v>
      </c>
      <c r="S28" s="26">
        <v>625.93209166666668</v>
      </c>
      <c r="T28" s="26">
        <v>1092809.52</v>
      </c>
      <c r="U28" s="26">
        <v>722.62855833333379</v>
      </c>
      <c r="V28" s="26">
        <v>1232320.5399999998</v>
      </c>
      <c r="W28" s="26">
        <v>905.76423</v>
      </c>
      <c r="X28" s="26">
        <v>1403536.07</v>
      </c>
      <c r="Y28" s="27">
        <f t="shared" si="1"/>
        <v>696.23659454545452</v>
      </c>
      <c r="Z28" s="27">
        <f t="shared" si="2"/>
        <v>1061146.4345454546</v>
      </c>
    </row>
    <row r="29" spans="1:26" s="1" customFormat="1" ht="16.5" customHeight="1" x14ac:dyDescent="0.2">
      <c r="A29" s="25">
        <v>25</v>
      </c>
      <c r="B29" s="25" t="s">
        <v>24</v>
      </c>
      <c r="C29" s="26">
        <v>278</v>
      </c>
      <c r="D29" s="26">
        <v>427286</v>
      </c>
      <c r="E29" s="26">
        <v>201</v>
      </c>
      <c r="F29" s="26">
        <v>308937</v>
      </c>
      <c r="G29" s="26">
        <v>355</v>
      </c>
      <c r="H29" s="26">
        <v>545635</v>
      </c>
      <c r="I29" s="26">
        <v>467</v>
      </c>
      <c r="J29" s="26">
        <v>716284.6</v>
      </c>
      <c r="K29" s="26">
        <v>339</v>
      </c>
      <c r="L29" s="26">
        <v>512201.75</v>
      </c>
      <c r="M29" s="26">
        <v>208</v>
      </c>
      <c r="N29" s="26">
        <v>311884.61999999994</v>
      </c>
      <c r="O29" s="26">
        <v>82.911479999999997</v>
      </c>
      <c r="P29" s="26">
        <v>126343.88</v>
      </c>
      <c r="Q29" s="26">
        <v>155.38458000000003</v>
      </c>
      <c r="R29" s="26">
        <v>235800.21000000002</v>
      </c>
      <c r="S29" s="26">
        <v>278.07150000000007</v>
      </c>
      <c r="T29" s="26">
        <v>510023.27</v>
      </c>
      <c r="U29" s="26">
        <v>298.38133299999998</v>
      </c>
      <c r="V29" s="26">
        <v>538125.63</v>
      </c>
      <c r="W29" s="26">
        <v>304.8288</v>
      </c>
      <c r="X29" s="26">
        <v>558275.26</v>
      </c>
      <c r="Y29" s="27">
        <f t="shared" si="1"/>
        <v>269.77979027272727</v>
      </c>
      <c r="Z29" s="27">
        <f t="shared" si="2"/>
        <v>435527.01999999996</v>
      </c>
    </row>
    <row r="30" spans="1:26" s="1" customFormat="1" ht="16.5" customHeight="1" x14ac:dyDescent="0.2">
      <c r="A30" s="25">
        <v>26</v>
      </c>
      <c r="B30" s="25" t="s">
        <v>25</v>
      </c>
      <c r="C30" s="26">
        <v>456</v>
      </c>
      <c r="D30" s="26">
        <v>679372.25</v>
      </c>
      <c r="E30" s="26">
        <v>636</v>
      </c>
      <c r="F30" s="26">
        <f>11068.87+972554.67</f>
        <v>983623.54</v>
      </c>
      <c r="G30" s="26">
        <v>1334</v>
      </c>
      <c r="H30" s="26">
        <v>2030668.81</v>
      </c>
      <c r="I30" s="26"/>
      <c r="J30" s="26"/>
      <c r="K30" s="26">
        <v>441</v>
      </c>
      <c r="L30" s="26">
        <v>668375.40999999992</v>
      </c>
      <c r="M30" s="26">
        <v>223</v>
      </c>
      <c r="N30" s="26">
        <f>-365.36+337516.21</f>
        <v>337150.85000000003</v>
      </c>
      <c r="O30" s="26">
        <v>145.14717000000002</v>
      </c>
      <c r="P30" s="26">
        <f>-5557.1+223217.68</f>
        <v>217660.58</v>
      </c>
      <c r="Q30" s="26">
        <v>270.55745999999999</v>
      </c>
      <c r="R30" s="26">
        <v>412955.1</v>
      </c>
      <c r="S30" s="26">
        <v>505.36110000000002</v>
      </c>
      <c r="T30" s="26">
        <v>762775.26</v>
      </c>
      <c r="U30" s="26">
        <v>441.05616666666702</v>
      </c>
      <c r="V30" s="26">
        <v>797905.03000000049</v>
      </c>
      <c r="W30" s="26">
        <v>469.43274166666686</v>
      </c>
      <c r="X30" s="26">
        <v>847391.83000000007</v>
      </c>
      <c r="Y30" s="27">
        <f t="shared" si="1"/>
        <v>492.15546383333339</v>
      </c>
      <c r="Z30" s="27">
        <f t="shared" si="2"/>
        <v>773787.86599999992</v>
      </c>
    </row>
    <row r="31" spans="1:26" s="1" customFormat="1" ht="16.5" customHeight="1" x14ac:dyDescent="0.2">
      <c r="A31" s="25">
        <v>27</v>
      </c>
      <c r="B31" s="25" t="s">
        <v>26</v>
      </c>
      <c r="C31" s="26">
        <v>410</v>
      </c>
      <c r="D31" s="26">
        <v>618004.53</v>
      </c>
      <c r="E31" s="26">
        <v>404</v>
      </c>
      <c r="F31" s="26">
        <v>608508.03</v>
      </c>
      <c r="G31" s="26">
        <v>559</v>
      </c>
      <c r="H31" s="26">
        <v>833663.94000000006</v>
      </c>
      <c r="I31" s="26">
        <v>542</v>
      </c>
      <c r="J31" s="26">
        <v>807636.78</v>
      </c>
      <c r="K31" s="26">
        <v>431</v>
      </c>
      <c r="L31" s="26">
        <v>648089.25</v>
      </c>
      <c r="M31" s="26">
        <v>200</v>
      </c>
      <c r="N31" s="26">
        <v>304204.96999999997</v>
      </c>
      <c r="O31" s="26">
        <v>22.33108</v>
      </c>
      <c r="P31" s="26">
        <v>34345.75</v>
      </c>
      <c r="Q31" s="26">
        <v>147.59593000000001</v>
      </c>
      <c r="R31" s="26">
        <v>225903.88000000006</v>
      </c>
      <c r="S31" s="26">
        <v>325.07709166666655</v>
      </c>
      <c r="T31" s="26">
        <v>590918.18000000005</v>
      </c>
      <c r="U31" s="26">
        <v>319.40440833333315</v>
      </c>
      <c r="V31" s="26">
        <v>587738.49999999988</v>
      </c>
      <c r="W31" s="26">
        <v>370.17283333333324</v>
      </c>
      <c r="X31" s="26">
        <v>677828.35999999987</v>
      </c>
      <c r="Y31" s="27">
        <f t="shared" si="1"/>
        <v>339.14375848484843</v>
      </c>
      <c r="Z31" s="27">
        <f t="shared" si="2"/>
        <v>539712.92454545456</v>
      </c>
    </row>
    <row r="32" spans="1:26" s="1" customFormat="1" ht="16.5" customHeight="1" x14ac:dyDescent="0.2">
      <c r="A32" s="25">
        <v>28</v>
      </c>
      <c r="B32" s="25" t="s">
        <v>27</v>
      </c>
      <c r="C32" s="26">
        <v>311</v>
      </c>
      <c r="D32" s="26">
        <v>470735.2</v>
      </c>
      <c r="E32" s="26">
        <v>344</v>
      </c>
      <c r="F32" s="26">
        <f>-110.15+521483.18</f>
        <v>521373.02999999997</v>
      </c>
      <c r="G32" s="26">
        <v>490</v>
      </c>
      <c r="H32" s="26">
        <v>740370.05</v>
      </c>
      <c r="I32" s="26">
        <v>557</v>
      </c>
      <c r="J32" s="26">
        <v>842740.74</v>
      </c>
      <c r="K32" s="26">
        <v>379</v>
      </c>
      <c r="L32" s="26">
        <v>567024.02</v>
      </c>
      <c r="M32" s="26">
        <v>154</v>
      </c>
      <c r="N32" s="26">
        <v>234479.48</v>
      </c>
      <c r="O32" s="26">
        <v>66.256439999999998</v>
      </c>
      <c r="P32" s="26">
        <v>102836.56</v>
      </c>
      <c r="Q32" s="26">
        <v>114.00474000000006</v>
      </c>
      <c r="R32" s="26">
        <v>176007.32</v>
      </c>
      <c r="S32" s="26">
        <v>245.87300833333336</v>
      </c>
      <c r="T32" s="26">
        <v>452751.53</v>
      </c>
      <c r="U32" s="26">
        <v>282.20699166666668</v>
      </c>
      <c r="V32" s="26">
        <v>518354.29999999993</v>
      </c>
      <c r="W32" s="26">
        <v>321.54779966666666</v>
      </c>
      <c r="X32" s="26">
        <v>591352.39</v>
      </c>
      <c r="Y32" s="27">
        <f t="shared" si="1"/>
        <v>296.80808906060611</v>
      </c>
      <c r="Z32" s="27">
        <f t="shared" si="2"/>
        <v>474365.87454545446</v>
      </c>
    </row>
    <row r="33" spans="1:26" x14ac:dyDescent="0.2">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sheetData>
  <mergeCells count="15">
    <mergeCell ref="A1:Z1"/>
    <mergeCell ref="A2:A3"/>
    <mergeCell ref="B2:B3"/>
    <mergeCell ref="C2:D2"/>
    <mergeCell ref="E2:F2"/>
    <mergeCell ref="G2:H2"/>
    <mergeCell ref="I2:J2"/>
    <mergeCell ref="K2:L2"/>
    <mergeCell ref="M2:N2"/>
    <mergeCell ref="O2:P2"/>
    <mergeCell ref="Q2:R2"/>
    <mergeCell ref="S2:T2"/>
    <mergeCell ref="U2:V2"/>
    <mergeCell ref="W2:X2"/>
    <mergeCell ref="Y2:Z2"/>
  </mergeCells>
  <printOptions horizontalCentered="1"/>
  <pageMargins left="0.31496062992125984" right="0.31496062992125984" top="1.1417322834645669" bottom="0.74803149606299213" header="0.31496062992125984" footer="0.31496062992125984"/>
  <pageSetup paperSize="9" scale="63" orientation="landscape" r:id="rId1"/>
  <headerFooter>
    <oddFooter>&amp;R&amp;P от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34"/>
  <sheetViews>
    <sheetView view="pageBreakPreview" zoomScaleNormal="100" zoomScaleSheetLayoutView="100" workbookViewId="0">
      <selection activeCell="R5" sqref="R5:S13"/>
    </sheetView>
  </sheetViews>
  <sheetFormatPr defaultRowHeight="12.75" x14ac:dyDescent="0.2"/>
  <cols>
    <col min="1" max="1" width="3.1640625" style="2" bestFit="1" customWidth="1"/>
    <col min="2" max="2" width="16.6640625" style="2" bestFit="1" customWidth="1"/>
    <col min="3" max="4" width="6.5" style="2" bestFit="1" customWidth="1"/>
    <col min="5" max="5" width="13.33203125" style="2" bestFit="1" customWidth="1"/>
    <col min="6" max="6" width="6.5" style="2" bestFit="1" customWidth="1"/>
    <col min="7" max="7" width="6.6640625" style="2" bestFit="1" customWidth="1"/>
    <col min="8" max="8" width="13.33203125" style="2" bestFit="1" customWidth="1"/>
    <col min="9" max="10" width="6.6640625" style="2" bestFit="1" customWidth="1"/>
    <col min="11" max="11" width="13.33203125" style="2" bestFit="1" customWidth="1"/>
    <col min="12" max="13" width="6.6640625" style="2" bestFit="1" customWidth="1"/>
    <col min="14" max="14" width="13.33203125" style="2" bestFit="1" customWidth="1"/>
    <col min="15" max="15" width="6.5" style="2" bestFit="1" customWidth="1"/>
    <col min="16" max="16" width="6.6640625" style="2" bestFit="1" customWidth="1"/>
    <col min="17" max="17" width="13.33203125" style="2" bestFit="1" customWidth="1"/>
    <col min="18" max="19" width="12.6640625" style="2" bestFit="1" customWidth="1"/>
    <col min="20" max="16384" width="9.33203125" style="2"/>
  </cols>
  <sheetData>
    <row r="2" spans="1:19" ht="41.25" customHeight="1" x14ac:dyDescent="0.2">
      <c r="A2" s="61" t="s">
        <v>73</v>
      </c>
      <c r="B2" s="61"/>
      <c r="C2" s="61"/>
      <c r="D2" s="61"/>
      <c r="E2" s="61"/>
      <c r="F2" s="61"/>
      <c r="G2" s="61"/>
      <c r="H2" s="61"/>
      <c r="I2" s="61"/>
      <c r="J2" s="61"/>
      <c r="K2" s="61"/>
      <c r="L2" s="61"/>
      <c r="M2" s="61"/>
      <c r="N2" s="61"/>
      <c r="O2" s="61"/>
      <c r="P2" s="61"/>
      <c r="Q2" s="61"/>
    </row>
    <row r="3" spans="1:19" s="33" customFormat="1" ht="15.75" customHeight="1" x14ac:dyDescent="0.2">
      <c r="A3" s="62" t="s">
        <v>28</v>
      </c>
      <c r="B3" s="62" t="s">
        <v>29</v>
      </c>
      <c r="C3" s="62" t="s">
        <v>55</v>
      </c>
      <c r="D3" s="62"/>
      <c r="E3" s="62"/>
      <c r="F3" s="62" t="s">
        <v>56</v>
      </c>
      <c r="G3" s="62"/>
      <c r="H3" s="62"/>
      <c r="I3" s="62" t="s">
        <v>57</v>
      </c>
      <c r="J3" s="62"/>
      <c r="K3" s="62"/>
      <c r="L3" s="62" t="s">
        <v>58</v>
      </c>
      <c r="M3" s="62"/>
      <c r="N3" s="62"/>
      <c r="O3" s="62" t="s">
        <v>48</v>
      </c>
      <c r="P3" s="62"/>
      <c r="Q3" s="62"/>
    </row>
    <row r="4" spans="1:19" s="33" customFormat="1" ht="69" customHeight="1" thickBot="1" x14ac:dyDescent="0.25">
      <c r="A4" s="63"/>
      <c r="B4" s="63"/>
      <c r="C4" s="32" t="s">
        <v>49</v>
      </c>
      <c r="D4" s="32" t="s">
        <v>50</v>
      </c>
      <c r="E4" s="32" t="s">
        <v>45</v>
      </c>
      <c r="F4" s="32" t="s">
        <v>49</v>
      </c>
      <c r="G4" s="32" t="s">
        <v>50</v>
      </c>
      <c r="H4" s="32" t="s">
        <v>45</v>
      </c>
      <c r="I4" s="32" t="s">
        <v>49</v>
      </c>
      <c r="J4" s="32" t="s">
        <v>50</v>
      </c>
      <c r="K4" s="32" t="s">
        <v>45</v>
      </c>
      <c r="L4" s="32" t="s">
        <v>49</v>
      </c>
      <c r="M4" s="32" t="s">
        <v>50</v>
      </c>
      <c r="N4" s="32" t="s">
        <v>45</v>
      </c>
      <c r="O4" s="32" t="s">
        <v>49</v>
      </c>
      <c r="P4" s="32" t="s">
        <v>50</v>
      </c>
      <c r="Q4" s="32" t="s">
        <v>45</v>
      </c>
    </row>
    <row r="5" spans="1:19" s="36" customFormat="1" ht="20.25" customHeight="1" thickTop="1" x14ac:dyDescent="0.2">
      <c r="A5" s="34"/>
      <c r="B5" s="35" t="s">
        <v>41</v>
      </c>
      <c r="C5" s="30">
        <f>SUM(C6:C34)</f>
        <v>4515</v>
      </c>
      <c r="D5" s="30">
        <f>SUM(D6:D34)</f>
        <v>2829</v>
      </c>
      <c r="E5" s="31">
        <f>SUM(E6:E34)</f>
        <v>5492853.1600000001</v>
      </c>
      <c r="F5" s="30">
        <f>SUM(F6:F34)</f>
        <v>4506</v>
      </c>
      <c r="G5" s="30">
        <f>SUM(G6:G34)</f>
        <v>2797</v>
      </c>
      <c r="H5" s="31">
        <f t="shared" ref="H5" si="0">SUM(H6:H34)</f>
        <v>5507850.9299999997</v>
      </c>
      <c r="I5" s="30">
        <f>SUM(I6:I34)</f>
        <v>4541</v>
      </c>
      <c r="J5" s="30">
        <f>SUM(J6:J34)</f>
        <v>2800</v>
      </c>
      <c r="K5" s="31">
        <f t="shared" ref="K5" si="1">SUM(K6:K34)</f>
        <v>5508968.5700000003</v>
      </c>
      <c r="L5" s="30">
        <f>SUM(L6:L34)</f>
        <v>4499</v>
      </c>
      <c r="M5" s="30">
        <f>SUM(M6:M34)</f>
        <v>2796</v>
      </c>
      <c r="N5" s="31">
        <f t="shared" ref="N5" si="2">SUM(N6:N34)</f>
        <v>5501820.6500000004</v>
      </c>
      <c r="O5" s="30">
        <f t="shared" ref="O5:Q6" si="3">AVERAGE(C5,F5,I5,L5)</f>
        <v>4515.25</v>
      </c>
      <c r="P5" s="30">
        <f t="shared" si="3"/>
        <v>2805.5</v>
      </c>
      <c r="Q5" s="31">
        <f t="shared" si="3"/>
        <v>5502873.3275000006</v>
      </c>
      <c r="R5" s="55"/>
      <c r="S5" s="56"/>
    </row>
    <row r="6" spans="1:19" s="36" customFormat="1" ht="18" customHeight="1" x14ac:dyDescent="0.2">
      <c r="A6" s="37">
        <v>1</v>
      </c>
      <c r="B6" s="37" t="s">
        <v>0</v>
      </c>
      <c r="C6" s="38">
        <v>180</v>
      </c>
      <c r="D6" s="38">
        <v>146</v>
      </c>
      <c r="E6" s="38">
        <v>231990</v>
      </c>
      <c r="F6" s="38">
        <v>182</v>
      </c>
      <c r="G6" s="38">
        <v>146</v>
      </c>
      <c r="H6" s="38">
        <v>234560</v>
      </c>
      <c r="I6" s="38">
        <v>181</v>
      </c>
      <c r="J6" s="38">
        <v>147</v>
      </c>
      <c r="K6" s="38">
        <v>233920</v>
      </c>
      <c r="L6" s="38">
        <v>180</v>
      </c>
      <c r="M6" s="38">
        <v>150</v>
      </c>
      <c r="N6" s="38">
        <v>234464.52</v>
      </c>
      <c r="O6" s="41">
        <f t="shared" si="3"/>
        <v>180.75</v>
      </c>
      <c r="P6" s="41">
        <f t="shared" si="3"/>
        <v>147.25</v>
      </c>
      <c r="Q6" s="42">
        <f t="shared" si="3"/>
        <v>233733.63</v>
      </c>
      <c r="R6" s="55"/>
    </row>
    <row r="7" spans="1:19" s="36" customFormat="1" ht="18" customHeight="1" x14ac:dyDescent="0.2">
      <c r="A7" s="37">
        <v>2</v>
      </c>
      <c r="B7" s="37" t="s">
        <v>1</v>
      </c>
      <c r="C7" s="38">
        <v>237</v>
      </c>
      <c r="D7" s="38">
        <v>168</v>
      </c>
      <c r="E7" s="38">
        <v>297480</v>
      </c>
      <c r="F7" s="38">
        <v>234</v>
      </c>
      <c r="G7" s="38">
        <v>170</v>
      </c>
      <c r="H7" s="38">
        <v>295200</v>
      </c>
      <c r="I7" s="38">
        <v>235</v>
      </c>
      <c r="J7" s="38">
        <v>169</v>
      </c>
      <c r="K7" s="38">
        <v>295840</v>
      </c>
      <c r="L7" s="38">
        <v>237</v>
      </c>
      <c r="M7" s="38">
        <v>169</v>
      </c>
      <c r="N7" s="38">
        <v>297840</v>
      </c>
      <c r="O7" s="41">
        <f t="shared" ref="O7:O33" si="4">AVERAGE(C7,F7,I7,L7)</f>
        <v>235.75</v>
      </c>
      <c r="P7" s="41">
        <f t="shared" ref="P7:P33" si="5">AVERAGE(D7,G7,J7,M7)</f>
        <v>169</v>
      </c>
      <c r="Q7" s="42">
        <f t="shared" ref="Q7:Q33" si="6">AVERAGE(E7,H7,K7,N7)</f>
        <v>296590</v>
      </c>
      <c r="R7" s="55"/>
    </row>
    <row r="8" spans="1:19" s="36" customFormat="1" ht="18" customHeight="1" x14ac:dyDescent="0.2">
      <c r="A8" s="37">
        <v>3</v>
      </c>
      <c r="B8" s="37" t="s">
        <v>2</v>
      </c>
      <c r="C8" s="38">
        <v>324</v>
      </c>
      <c r="D8" s="38">
        <v>140</v>
      </c>
      <c r="E8" s="38">
        <v>374432.26</v>
      </c>
      <c r="F8" s="38">
        <v>323</v>
      </c>
      <c r="G8" s="38">
        <v>136</v>
      </c>
      <c r="H8" s="38">
        <v>372461.93</v>
      </c>
      <c r="I8" s="38">
        <v>328</v>
      </c>
      <c r="J8" s="38">
        <v>138</v>
      </c>
      <c r="K8" s="38">
        <v>378028.56999999995</v>
      </c>
      <c r="L8" s="38">
        <v>330</v>
      </c>
      <c r="M8" s="38">
        <v>138</v>
      </c>
      <c r="N8" s="38">
        <v>379421.94</v>
      </c>
      <c r="O8" s="41">
        <f t="shared" si="4"/>
        <v>326.25</v>
      </c>
      <c r="P8" s="41">
        <f t="shared" si="5"/>
        <v>138</v>
      </c>
      <c r="Q8" s="42">
        <f t="shared" si="6"/>
        <v>376086.17499999993</v>
      </c>
      <c r="R8" s="57"/>
    </row>
    <row r="9" spans="1:19" s="36" customFormat="1" ht="18" customHeight="1" x14ac:dyDescent="0.2">
      <c r="A9" s="37">
        <v>4</v>
      </c>
      <c r="B9" s="37" t="s">
        <v>3</v>
      </c>
      <c r="C9" s="38">
        <v>155</v>
      </c>
      <c r="D9" s="38">
        <v>126</v>
      </c>
      <c r="E9" s="38">
        <v>200360</v>
      </c>
      <c r="F9" s="38">
        <v>154</v>
      </c>
      <c r="G9" s="38">
        <v>125</v>
      </c>
      <c r="H9" s="38">
        <v>199000</v>
      </c>
      <c r="I9" s="38">
        <v>156</v>
      </c>
      <c r="J9" s="38">
        <v>124</v>
      </c>
      <c r="K9" s="38">
        <v>200640</v>
      </c>
      <c r="L9" s="38">
        <v>155</v>
      </c>
      <c r="M9" s="38">
        <v>125</v>
      </c>
      <c r="N9" s="38">
        <v>199640</v>
      </c>
      <c r="O9" s="41">
        <f t="shared" si="4"/>
        <v>155</v>
      </c>
      <c r="P9" s="41">
        <f t="shared" si="5"/>
        <v>125</v>
      </c>
      <c r="Q9" s="42">
        <f t="shared" si="6"/>
        <v>199910</v>
      </c>
    </row>
    <row r="10" spans="1:19" s="36" customFormat="1" ht="18" customHeight="1" x14ac:dyDescent="0.2">
      <c r="A10" s="37">
        <v>5</v>
      </c>
      <c r="B10" s="37" t="s">
        <v>4</v>
      </c>
      <c r="C10" s="38">
        <v>61</v>
      </c>
      <c r="D10" s="38">
        <v>43</v>
      </c>
      <c r="E10" s="38">
        <v>76480</v>
      </c>
      <c r="F10" s="38">
        <v>61</v>
      </c>
      <c r="G10" s="38">
        <v>43</v>
      </c>
      <c r="H10" s="38">
        <v>76480</v>
      </c>
      <c r="I10" s="38">
        <v>61</v>
      </c>
      <c r="J10" s="38">
        <v>43</v>
      </c>
      <c r="K10" s="38">
        <v>76480</v>
      </c>
      <c r="L10" s="38">
        <v>61</v>
      </c>
      <c r="M10" s="38">
        <v>43</v>
      </c>
      <c r="N10" s="38">
        <v>76480</v>
      </c>
      <c r="O10" s="41">
        <f t="shared" si="4"/>
        <v>61</v>
      </c>
      <c r="P10" s="41">
        <f t="shared" si="5"/>
        <v>43</v>
      </c>
      <c r="Q10" s="42">
        <f t="shared" si="6"/>
        <v>76480</v>
      </c>
      <c r="R10" s="55"/>
      <c r="S10" s="55"/>
    </row>
    <row r="11" spans="1:19" s="36" customFormat="1" ht="18" customHeight="1" x14ac:dyDescent="0.2">
      <c r="A11" s="37">
        <v>6</v>
      </c>
      <c r="B11" s="37" t="s">
        <v>5</v>
      </c>
      <c r="C11" s="38">
        <v>102</v>
      </c>
      <c r="D11" s="38">
        <v>95</v>
      </c>
      <c r="E11" s="38">
        <v>136200</v>
      </c>
      <c r="F11" s="38">
        <v>102</v>
      </c>
      <c r="G11" s="38">
        <v>96</v>
      </c>
      <c r="H11" s="38">
        <v>136560</v>
      </c>
      <c r="I11" s="38">
        <v>101</v>
      </c>
      <c r="J11" s="38">
        <v>93</v>
      </c>
      <c r="K11" s="38">
        <v>134480</v>
      </c>
      <c r="L11" s="38">
        <v>101</v>
      </c>
      <c r="M11" s="38">
        <v>92</v>
      </c>
      <c r="N11" s="38">
        <v>134120</v>
      </c>
      <c r="O11" s="41">
        <f t="shared" si="4"/>
        <v>101.5</v>
      </c>
      <c r="P11" s="41">
        <f t="shared" si="5"/>
        <v>94</v>
      </c>
      <c r="Q11" s="42">
        <f t="shared" si="6"/>
        <v>135340</v>
      </c>
    </row>
    <row r="12" spans="1:19" s="36" customFormat="1" ht="18" customHeight="1" x14ac:dyDescent="0.2">
      <c r="A12" s="37">
        <v>7</v>
      </c>
      <c r="B12" s="37" t="s">
        <v>6</v>
      </c>
      <c r="C12" s="38">
        <v>81</v>
      </c>
      <c r="D12" s="38">
        <v>65</v>
      </c>
      <c r="E12" s="38">
        <v>104400</v>
      </c>
      <c r="F12" s="38">
        <v>80</v>
      </c>
      <c r="G12" s="38">
        <v>63</v>
      </c>
      <c r="H12" s="38">
        <v>102680</v>
      </c>
      <c r="I12" s="38">
        <v>80</v>
      </c>
      <c r="J12" s="38">
        <v>64</v>
      </c>
      <c r="K12" s="38">
        <v>103040</v>
      </c>
      <c r="L12" s="38">
        <v>80</v>
      </c>
      <c r="M12" s="38">
        <v>64</v>
      </c>
      <c r="N12" s="38">
        <v>103040</v>
      </c>
      <c r="O12" s="41">
        <f t="shared" si="4"/>
        <v>80.25</v>
      </c>
      <c r="P12" s="41">
        <f t="shared" si="5"/>
        <v>64</v>
      </c>
      <c r="Q12" s="42">
        <f t="shared" si="6"/>
        <v>103290</v>
      </c>
    </row>
    <row r="13" spans="1:19" s="36" customFormat="1" ht="18" customHeight="1" x14ac:dyDescent="0.2">
      <c r="A13" s="37">
        <v>8</v>
      </c>
      <c r="B13" s="37" t="s">
        <v>7</v>
      </c>
      <c r="C13" s="38">
        <v>115</v>
      </c>
      <c r="D13" s="38">
        <v>53</v>
      </c>
      <c r="E13" s="38">
        <v>134080</v>
      </c>
      <c r="F13" s="38">
        <v>115</v>
      </c>
      <c r="G13" s="38">
        <v>53</v>
      </c>
      <c r="H13" s="38">
        <v>134080</v>
      </c>
      <c r="I13" s="38">
        <v>115</v>
      </c>
      <c r="J13" s="38">
        <v>54</v>
      </c>
      <c r="K13" s="38">
        <v>134440</v>
      </c>
      <c r="L13" s="38">
        <v>114</v>
      </c>
      <c r="M13" s="38">
        <v>54</v>
      </c>
      <c r="N13" s="38">
        <v>133440</v>
      </c>
      <c r="O13" s="41">
        <f t="shared" si="4"/>
        <v>114.75</v>
      </c>
      <c r="P13" s="41">
        <f t="shared" si="5"/>
        <v>53.5</v>
      </c>
      <c r="Q13" s="42">
        <f t="shared" si="6"/>
        <v>134010</v>
      </c>
    </row>
    <row r="14" spans="1:19" s="36" customFormat="1" ht="18" customHeight="1" x14ac:dyDescent="0.2">
      <c r="A14" s="37">
        <v>9</v>
      </c>
      <c r="B14" s="37" t="s">
        <v>8</v>
      </c>
      <c r="C14" s="38">
        <v>54</v>
      </c>
      <c r="D14" s="38">
        <v>83</v>
      </c>
      <c r="E14" s="38">
        <v>83880</v>
      </c>
      <c r="F14" s="38">
        <v>53</v>
      </c>
      <c r="G14" s="38">
        <v>82</v>
      </c>
      <c r="H14" s="38">
        <v>82520</v>
      </c>
      <c r="I14" s="38">
        <v>53</v>
      </c>
      <c r="J14" s="38">
        <v>84</v>
      </c>
      <c r="K14" s="38">
        <v>83240</v>
      </c>
      <c r="L14" s="38">
        <v>53</v>
      </c>
      <c r="M14" s="38">
        <v>82</v>
      </c>
      <c r="N14" s="38">
        <v>82520</v>
      </c>
      <c r="O14" s="41">
        <f t="shared" si="4"/>
        <v>53.25</v>
      </c>
      <c r="P14" s="41">
        <f t="shared" si="5"/>
        <v>82.75</v>
      </c>
      <c r="Q14" s="42">
        <f t="shared" si="6"/>
        <v>83040</v>
      </c>
    </row>
    <row r="15" spans="1:19" s="36" customFormat="1" ht="18" customHeight="1" x14ac:dyDescent="0.2">
      <c r="A15" s="37">
        <v>10</v>
      </c>
      <c r="B15" s="37" t="s">
        <v>9</v>
      </c>
      <c r="C15" s="38">
        <v>59</v>
      </c>
      <c r="D15" s="38">
        <v>37</v>
      </c>
      <c r="E15" s="38">
        <f>53570-16900</f>
        <v>36670</v>
      </c>
      <c r="F15" s="38">
        <v>82</v>
      </c>
      <c r="G15" s="38">
        <v>37</v>
      </c>
      <c r="H15" s="38">
        <f>91320-2000</f>
        <v>89320</v>
      </c>
      <c r="I15" s="38">
        <v>119</v>
      </c>
      <c r="J15" s="38">
        <v>37</v>
      </c>
      <c r="K15" s="38">
        <f>94320-2000</f>
        <v>92320</v>
      </c>
      <c r="L15" s="38">
        <v>83</v>
      </c>
      <c r="M15" s="38">
        <v>38</v>
      </c>
      <c r="N15" s="38">
        <f>94680-1000</f>
        <v>93680</v>
      </c>
      <c r="O15" s="41">
        <f t="shared" si="4"/>
        <v>85.75</v>
      </c>
      <c r="P15" s="41">
        <f t="shared" si="5"/>
        <v>37.25</v>
      </c>
      <c r="Q15" s="42">
        <f t="shared" si="6"/>
        <v>77997.5</v>
      </c>
    </row>
    <row r="16" spans="1:19" s="36" customFormat="1" ht="18" customHeight="1" x14ac:dyDescent="0.2">
      <c r="A16" s="37">
        <v>11</v>
      </c>
      <c r="B16" s="37" t="s">
        <v>10</v>
      </c>
      <c r="C16" s="38">
        <f>166-83</f>
        <v>83</v>
      </c>
      <c r="D16" s="38">
        <f>106-53</f>
        <v>53</v>
      </c>
      <c r="E16" s="38">
        <f>204160-102080</f>
        <v>102080</v>
      </c>
      <c r="F16" s="38">
        <v>83</v>
      </c>
      <c r="G16" s="38">
        <v>51</v>
      </c>
      <c r="H16" s="38">
        <v>101360</v>
      </c>
      <c r="I16" s="38">
        <v>83</v>
      </c>
      <c r="J16" s="38">
        <v>51</v>
      </c>
      <c r="K16" s="38">
        <v>101360</v>
      </c>
      <c r="L16" s="38">
        <v>83</v>
      </c>
      <c r="M16" s="38">
        <v>51</v>
      </c>
      <c r="N16" s="38">
        <v>101360</v>
      </c>
      <c r="O16" s="41">
        <f t="shared" si="4"/>
        <v>83</v>
      </c>
      <c r="P16" s="41">
        <f t="shared" si="5"/>
        <v>51.5</v>
      </c>
      <c r="Q16" s="42">
        <f t="shared" si="6"/>
        <v>101540</v>
      </c>
    </row>
    <row r="17" spans="1:17" s="36" customFormat="1" ht="18" customHeight="1" x14ac:dyDescent="0.2">
      <c r="A17" s="37">
        <v>12</v>
      </c>
      <c r="B17" s="37" t="s">
        <v>11</v>
      </c>
      <c r="C17" s="38">
        <v>88</v>
      </c>
      <c r="D17" s="38">
        <v>51</v>
      </c>
      <c r="E17" s="38">
        <v>106360</v>
      </c>
      <c r="F17" s="38">
        <v>86</v>
      </c>
      <c r="G17" s="38">
        <v>50</v>
      </c>
      <c r="H17" s="38">
        <v>104000</v>
      </c>
      <c r="I17" s="38">
        <v>86</v>
      </c>
      <c r="J17" s="38">
        <v>50</v>
      </c>
      <c r="K17" s="38">
        <v>104000</v>
      </c>
      <c r="L17" s="38">
        <v>86</v>
      </c>
      <c r="M17" s="38">
        <v>50</v>
      </c>
      <c r="N17" s="38">
        <v>104000</v>
      </c>
      <c r="O17" s="41">
        <f t="shared" si="4"/>
        <v>86.5</v>
      </c>
      <c r="P17" s="41">
        <f t="shared" si="5"/>
        <v>50.25</v>
      </c>
      <c r="Q17" s="42">
        <f t="shared" si="6"/>
        <v>104590</v>
      </c>
    </row>
    <row r="18" spans="1:17" s="36" customFormat="1" ht="18" customHeight="1" x14ac:dyDescent="0.2">
      <c r="A18" s="37">
        <v>13</v>
      </c>
      <c r="B18" s="37" t="s">
        <v>12</v>
      </c>
      <c r="C18" s="38">
        <v>155</v>
      </c>
      <c r="D18" s="38">
        <v>83</v>
      </c>
      <c r="E18" s="38">
        <v>184988</v>
      </c>
      <c r="F18" s="38">
        <v>155</v>
      </c>
      <c r="G18" s="38">
        <v>86</v>
      </c>
      <c r="H18" s="38">
        <v>185960</v>
      </c>
      <c r="I18" s="38">
        <v>156</v>
      </c>
      <c r="J18" s="38">
        <v>86</v>
      </c>
      <c r="K18" s="38">
        <v>186960</v>
      </c>
      <c r="L18" s="38">
        <v>156</v>
      </c>
      <c r="M18" s="38">
        <v>85</v>
      </c>
      <c r="N18" s="38">
        <v>186600</v>
      </c>
      <c r="O18" s="41">
        <f t="shared" si="4"/>
        <v>155.5</v>
      </c>
      <c r="P18" s="41">
        <f t="shared" si="5"/>
        <v>85</v>
      </c>
      <c r="Q18" s="42">
        <f t="shared" si="6"/>
        <v>186127</v>
      </c>
    </row>
    <row r="19" spans="1:17" s="36" customFormat="1" ht="18" customHeight="1" x14ac:dyDescent="0.2">
      <c r="A19" s="37">
        <v>14</v>
      </c>
      <c r="B19" s="37" t="s">
        <v>13</v>
      </c>
      <c r="C19" s="38">
        <v>83</v>
      </c>
      <c r="D19" s="38">
        <v>36</v>
      </c>
      <c r="E19" s="38">
        <v>95960</v>
      </c>
      <c r="F19" s="38">
        <v>81</v>
      </c>
      <c r="G19" s="38">
        <v>35</v>
      </c>
      <c r="H19" s="38">
        <v>93600</v>
      </c>
      <c r="I19" s="38">
        <v>84</v>
      </c>
      <c r="J19" s="38">
        <v>35</v>
      </c>
      <c r="K19" s="38">
        <v>96600</v>
      </c>
      <c r="L19" s="38">
        <v>81</v>
      </c>
      <c r="M19" s="38">
        <v>35</v>
      </c>
      <c r="N19" s="38">
        <v>93600</v>
      </c>
      <c r="O19" s="41">
        <f t="shared" si="4"/>
        <v>82.25</v>
      </c>
      <c r="P19" s="41">
        <f t="shared" si="5"/>
        <v>35.25</v>
      </c>
      <c r="Q19" s="42">
        <f t="shared" si="6"/>
        <v>94940</v>
      </c>
    </row>
    <row r="20" spans="1:17" s="36" customFormat="1" ht="18" customHeight="1" x14ac:dyDescent="0.2">
      <c r="A20" s="37">
        <v>15</v>
      </c>
      <c r="B20" s="37" t="s">
        <v>14</v>
      </c>
      <c r="C20" s="38">
        <v>202</v>
      </c>
      <c r="D20" s="38">
        <v>115</v>
      </c>
      <c r="E20" s="38">
        <v>243400</v>
      </c>
      <c r="F20" s="38">
        <v>200</v>
      </c>
      <c r="G20" s="38">
        <v>115</v>
      </c>
      <c r="H20" s="38">
        <v>241400</v>
      </c>
      <c r="I20" s="38">
        <v>200</v>
      </c>
      <c r="J20" s="38">
        <v>115</v>
      </c>
      <c r="K20" s="38">
        <v>241400</v>
      </c>
      <c r="L20" s="38">
        <v>199</v>
      </c>
      <c r="M20" s="38">
        <v>115</v>
      </c>
      <c r="N20" s="38">
        <v>240400</v>
      </c>
      <c r="O20" s="41">
        <f t="shared" si="4"/>
        <v>200.25</v>
      </c>
      <c r="P20" s="41">
        <f t="shared" si="5"/>
        <v>115</v>
      </c>
      <c r="Q20" s="42">
        <f t="shared" si="6"/>
        <v>241650</v>
      </c>
    </row>
    <row r="21" spans="1:17" s="36" customFormat="1" ht="18" customHeight="1" x14ac:dyDescent="0.2">
      <c r="A21" s="37">
        <v>16</v>
      </c>
      <c r="B21" s="37" t="s">
        <v>15</v>
      </c>
      <c r="C21" s="38">
        <v>498</v>
      </c>
      <c r="D21" s="38">
        <v>288</v>
      </c>
      <c r="E21" s="38">
        <v>601680</v>
      </c>
      <c r="F21" s="38">
        <v>497</v>
      </c>
      <c r="G21" s="38">
        <v>284</v>
      </c>
      <c r="H21" s="38">
        <v>599240</v>
      </c>
      <c r="I21" s="38">
        <v>496</v>
      </c>
      <c r="J21" s="38">
        <v>285</v>
      </c>
      <c r="K21" s="38">
        <v>598600</v>
      </c>
      <c r="L21" s="38">
        <v>494</v>
      </c>
      <c r="M21" s="38">
        <v>284</v>
      </c>
      <c r="N21" s="38">
        <v>596240</v>
      </c>
      <c r="O21" s="41">
        <f t="shared" si="4"/>
        <v>496.25</v>
      </c>
      <c r="P21" s="41">
        <f t="shared" si="5"/>
        <v>285.25</v>
      </c>
      <c r="Q21" s="42">
        <f t="shared" si="6"/>
        <v>598940</v>
      </c>
    </row>
    <row r="22" spans="1:17" s="36" customFormat="1" ht="18" customHeight="1" x14ac:dyDescent="0.2">
      <c r="A22" s="37">
        <v>17</v>
      </c>
      <c r="B22" s="37" t="s">
        <v>16</v>
      </c>
      <c r="C22" s="38">
        <v>60</v>
      </c>
      <c r="D22" s="38">
        <v>67</v>
      </c>
      <c r="E22" s="38">
        <v>84120</v>
      </c>
      <c r="F22" s="38">
        <v>59</v>
      </c>
      <c r="G22" s="38">
        <v>66</v>
      </c>
      <c r="H22" s="38">
        <v>82911</v>
      </c>
      <c r="I22" s="38">
        <v>59</v>
      </c>
      <c r="J22" s="38">
        <v>66</v>
      </c>
      <c r="K22" s="38">
        <v>82400</v>
      </c>
      <c r="L22" s="38">
        <v>59</v>
      </c>
      <c r="M22" s="38">
        <v>65</v>
      </c>
      <c r="N22" s="38">
        <v>82400</v>
      </c>
      <c r="O22" s="41">
        <f t="shared" si="4"/>
        <v>59.25</v>
      </c>
      <c r="P22" s="41">
        <f t="shared" si="5"/>
        <v>66</v>
      </c>
      <c r="Q22" s="42">
        <f t="shared" si="6"/>
        <v>82957.75</v>
      </c>
    </row>
    <row r="23" spans="1:17" s="36" customFormat="1" ht="18" customHeight="1" x14ac:dyDescent="0.2">
      <c r="A23" s="37">
        <v>18</v>
      </c>
      <c r="B23" s="37" t="s">
        <v>17</v>
      </c>
      <c r="C23" s="38">
        <v>125</v>
      </c>
      <c r="D23" s="38">
        <v>97</v>
      </c>
      <c r="E23" s="38">
        <v>159920</v>
      </c>
      <c r="F23" s="38">
        <v>125</v>
      </c>
      <c r="G23" s="38">
        <v>97</v>
      </c>
      <c r="H23" s="38">
        <v>159920</v>
      </c>
      <c r="I23" s="38">
        <v>124</v>
      </c>
      <c r="J23" s="38">
        <v>94</v>
      </c>
      <c r="K23" s="38">
        <v>157840</v>
      </c>
      <c r="L23" s="38">
        <v>124</v>
      </c>
      <c r="M23" s="38">
        <v>94</v>
      </c>
      <c r="N23" s="38">
        <v>157840</v>
      </c>
      <c r="O23" s="41">
        <f t="shared" si="4"/>
        <v>124.5</v>
      </c>
      <c r="P23" s="41">
        <f t="shared" si="5"/>
        <v>95.5</v>
      </c>
      <c r="Q23" s="42">
        <f t="shared" si="6"/>
        <v>158880</v>
      </c>
    </row>
    <row r="24" spans="1:17" s="36" customFormat="1" ht="18" customHeight="1" x14ac:dyDescent="0.2">
      <c r="A24" s="37">
        <v>19</v>
      </c>
      <c r="B24" s="37" t="s">
        <v>18</v>
      </c>
      <c r="C24" s="38">
        <v>55</v>
      </c>
      <c r="D24" s="38">
        <v>56</v>
      </c>
      <c r="E24" s="38">
        <v>75160</v>
      </c>
      <c r="F24" s="38">
        <v>54</v>
      </c>
      <c r="G24" s="38">
        <v>55</v>
      </c>
      <c r="H24" s="38">
        <v>73800</v>
      </c>
      <c r="I24" s="38">
        <v>53</v>
      </c>
      <c r="J24" s="38">
        <v>55</v>
      </c>
      <c r="K24" s="38">
        <v>72800</v>
      </c>
      <c r="L24" s="38">
        <v>54</v>
      </c>
      <c r="M24" s="38">
        <v>56</v>
      </c>
      <c r="N24" s="38">
        <v>73800</v>
      </c>
      <c r="O24" s="41">
        <f t="shared" si="4"/>
        <v>54</v>
      </c>
      <c r="P24" s="41">
        <f t="shared" si="5"/>
        <v>55.5</v>
      </c>
      <c r="Q24" s="42">
        <f t="shared" si="6"/>
        <v>73890</v>
      </c>
    </row>
    <row r="25" spans="1:17" s="36" customFormat="1" ht="18" customHeight="1" x14ac:dyDescent="0.2">
      <c r="A25" s="37">
        <v>20</v>
      </c>
      <c r="B25" s="37" t="s">
        <v>19</v>
      </c>
      <c r="C25" s="38">
        <v>109</v>
      </c>
      <c r="D25" s="38">
        <v>81</v>
      </c>
      <c r="E25" s="38">
        <v>139160</v>
      </c>
      <c r="F25" s="38">
        <v>109</v>
      </c>
      <c r="G25" s="38">
        <v>81</v>
      </c>
      <c r="H25" s="38">
        <v>138160</v>
      </c>
      <c r="I25" s="38">
        <v>109</v>
      </c>
      <c r="J25" s="38">
        <v>81</v>
      </c>
      <c r="K25" s="38">
        <v>138160</v>
      </c>
      <c r="L25" s="38">
        <v>110</v>
      </c>
      <c r="M25" s="38">
        <v>80</v>
      </c>
      <c r="N25" s="38">
        <v>138800</v>
      </c>
      <c r="O25" s="41">
        <f t="shared" si="4"/>
        <v>109.25</v>
      </c>
      <c r="P25" s="41">
        <f t="shared" si="5"/>
        <v>80.75</v>
      </c>
      <c r="Q25" s="42">
        <f t="shared" si="6"/>
        <v>138570</v>
      </c>
    </row>
    <row r="26" spans="1:17" s="36" customFormat="1" ht="18" customHeight="1" x14ac:dyDescent="0.2">
      <c r="A26" s="37">
        <v>21</v>
      </c>
      <c r="B26" s="37" t="s">
        <v>20</v>
      </c>
      <c r="C26" s="38">
        <v>70</v>
      </c>
      <c r="D26" s="38">
        <v>64</v>
      </c>
      <c r="E26" s="38">
        <v>92840</v>
      </c>
      <c r="F26" s="38">
        <v>69</v>
      </c>
      <c r="G26" s="38">
        <v>62</v>
      </c>
      <c r="H26" s="38">
        <v>90518</v>
      </c>
      <c r="I26" s="38">
        <v>66</v>
      </c>
      <c r="J26" s="38">
        <v>63</v>
      </c>
      <c r="K26" s="38">
        <v>89660</v>
      </c>
      <c r="L26" s="38">
        <v>67</v>
      </c>
      <c r="M26" s="38">
        <v>61</v>
      </c>
      <c r="N26" s="38">
        <v>88960</v>
      </c>
      <c r="O26" s="41">
        <f t="shared" si="4"/>
        <v>68</v>
      </c>
      <c r="P26" s="41">
        <f t="shared" si="5"/>
        <v>62.5</v>
      </c>
      <c r="Q26" s="42">
        <f t="shared" si="6"/>
        <v>90494.5</v>
      </c>
    </row>
    <row r="27" spans="1:17" s="36" customFormat="1" ht="18" customHeight="1" x14ac:dyDescent="0.2">
      <c r="A27" s="37">
        <v>22</v>
      </c>
      <c r="B27" s="37" t="s">
        <v>21</v>
      </c>
      <c r="C27" s="38">
        <v>865</v>
      </c>
      <c r="D27" s="38">
        <v>333</v>
      </c>
      <c r="E27" s="38">
        <v>979880</v>
      </c>
      <c r="F27" s="38">
        <v>855</v>
      </c>
      <c r="G27" s="38">
        <v>327</v>
      </c>
      <c r="H27" s="38">
        <v>973800</v>
      </c>
      <c r="I27" s="38">
        <v>851</v>
      </c>
      <c r="J27" s="38">
        <v>329</v>
      </c>
      <c r="K27" s="38">
        <v>968440</v>
      </c>
      <c r="L27" s="38">
        <v>848</v>
      </c>
      <c r="M27" s="38">
        <v>327</v>
      </c>
      <c r="N27" s="38">
        <v>965720</v>
      </c>
      <c r="O27" s="41">
        <f t="shared" si="4"/>
        <v>854.75</v>
      </c>
      <c r="P27" s="41">
        <f t="shared" si="5"/>
        <v>329</v>
      </c>
      <c r="Q27" s="42">
        <f t="shared" si="6"/>
        <v>971960</v>
      </c>
    </row>
    <row r="28" spans="1:17" s="36" customFormat="1" ht="18" customHeight="1" x14ac:dyDescent="0.2">
      <c r="A28" s="37">
        <v>23</v>
      </c>
      <c r="B28" s="37" t="s">
        <v>22</v>
      </c>
      <c r="C28" s="38">
        <v>147</v>
      </c>
      <c r="D28" s="38">
        <v>95</v>
      </c>
      <c r="E28" s="38">
        <v>181200</v>
      </c>
      <c r="F28" s="38">
        <v>148</v>
      </c>
      <c r="G28" s="38">
        <v>94</v>
      </c>
      <c r="H28" s="38">
        <v>181840</v>
      </c>
      <c r="I28" s="38">
        <v>147</v>
      </c>
      <c r="J28" s="38">
        <v>94</v>
      </c>
      <c r="K28" s="38">
        <v>180840</v>
      </c>
      <c r="L28" s="38">
        <v>146</v>
      </c>
      <c r="M28" s="38">
        <v>95</v>
      </c>
      <c r="N28" s="38">
        <v>180200</v>
      </c>
      <c r="O28" s="41">
        <f t="shared" si="4"/>
        <v>147</v>
      </c>
      <c r="P28" s="41">
        <f t="shared" si="5"/>
        <v>94.5</v>
      </c>
      <c r="Q28" s="42">
        <f t="shared" si="6"/>
        <v>181020</v>
      </c>
    </row>
    <row r="29" spans="1:17" s="36" customFormat="1" ht="18" customHeight="1" x14ac:dyDescent="0.2">
      <c r="A29" s="37">
        <v>24</v>
      </c>
      <c r="B29" s="37" t="s">
        <v>23</v>
      </c>
      <c r="C29" s="38">
        <v>235</v>
      </c>
      <c r="D29" s="38">
        <v>122</v>
      </c>
      <c r="E29" s="38">
        <v>278920</v>
      </c>
      <c r="F29" s="38">
        <v>233</v>
      </c>
      <c r="G29" s="38">
        <v>116</v>
      </c>
      <c r="H29" s="38">
        <v>274760</v>
      </c>
      <c r="I29" s="38">
        <v>233</v>
      </c>
      <c r="J29" s="38">
        <v>115</v>
      </c>
      <c r="K29" s="38">
        <v>274400</v>
      </c>
      <c r="L29" s="38">
        <v>232</v>
      </c>
      <c r="M29" s="38">
        <v>115</v>
      </c>
      <c r="N29" s="38">
        <v>273400</v>
      </c>
      <c r="O29" s="41">
        <f t="shared" si="4"/>
        <v>233.25</v>
      </c>
      <c r="P29" s="41">
        <f t="shared" si="5"/>
        <v>117</v>
      </c>
      <c r="Q29" s="42">
        <f t="shared" si="6"/>
        <v>275370</v>
      </c>
    </row>
    <row r="30" spans="1:17" s="36" customFormat="1" ht="18" customHeight="1" x14ac:dyDescent="0.2">
      <c r="A30" s="37">
        <v>25</v>
      </c>
      <c r="B30" s="37" t="s">
        <v>24</v>
      </c>
      <c r="C30" s="38">
        <v>64</v>
      </c>
      <c r="D30" s="38">
        <v>80</v>
      </c>
      <c r="E30" s="38">
        <v>92800</v>
      </c>
      <c r="F30" s="38">
        <v>62</v>
      </c>
      <c r="G30" s="38">
        <v>80</v>
      </c>
      <c r="H30" s="38">
        <v>90800</v>
      </c>
      <c r="I30" s="38">
        <v>62</v>
      </c>
      <c r="J30" s="38">
        <v>80</v>
      </c>
      <c r="K30" s="38">
        <v>90800</v>
      </c>
      <c r="L30" s="38">
        <v>62</v>
      </c>
      <c r="M30" s="38">
        <v>80</v>
      </c>
      <c r="N30" s="38">
        <v>90800</v>
      </c>
      <c r="O30" s="41">
        <f t="shared" si="4"/>
        <v>62.5</v>
      </c>
      <c r="P30" s="41">
        <f t="shared" si="5"/>
        <v>80</v>
      </c>
      <c r="Q30" s="42">
        <f t="shared" si="6"/>
        <v>91300</v>
      </c>
    </row>
    <row r="31" spans="1:17" s="36" customFormat="1" ht="18" customHeight="1" x14ac:dyDescent="0.2">
      <c r="A31" s="37">
        <v>26</v>
      </c>
      <c r="B31" s="37" t="s">
        <v>25</v>
      </c>
      <c r="C31" s="38">
        <v>119</v>
      </c>
      <c r="D31" s="38">
        <v>91</v>
      </c>
      <c r="E31" s="38">
        <v>151452.9</v>
      </c>
      <c r="F31" s="38">
        <v>115</v>
      </c>
      <c r="G31" s="38">
        <v>89</v>
      </c>
      <c r="H31" s="38">
        <v>147040</v>
      </c>
      <c r="I31" s="38">
        <v>115</v>
      </c>
      <c r="J31" s="38">
        <v>89</v>
      </c>
      <c r="K31" s="38">
        <v>147040</v>
      </c>
      <c r="L31" s="38">
        <v>115</v>
      </c>
      <c r="M31" s="38">
        <v>88</v>
      </c>
      <c r="N31" s="38">
        <v>146454.19</v>
      </c>
      <c r="O31" s="41">
        <f t="shared" si="4"/>
        <v>116</v>
      </c>
      <c r="P31" s="41">
        <f t="shared" si="5"/>
        <v>89.25</v>
      </c>
      <c r="Q31" s="42">
        <f t="shared" si="6"/>
        <v>147996.77250000002</v>
      </c>
    </row>
    <row r="32" spans="1:17" s="36" customFormat="1" ht="18" customHeight="1" x14ac:dyDescent="0.2">
      <c r="A32" s="37">
        <v>27</v>
      </c>
      <c r="B32" s="37" t="s">
        <v>26</v>
      </c>
      <c r="C32" s="38">
        <v>100</v>
      </c>
      <c r="D32" s="38">
        <v>91</v>
      </c>
      <c r="E32" s="38">
        <v>132760</v>
      </c>
      <c r="F32" s="38">
        <v>100</v>
      </c>
      <c r="G32" s="38">
        <v>90</v>
      </c>
      <c r="H32" s="38">
        <v>132400</v>
      </c>
      <c r="I32" s="38">
        <v>100</v>
      </c>
      <c r="J32" s="38">
        <v>91</v>
      </c>
      <c r="K32" s="38">
        <v>132760</v>
      </c>
      <c r="L32" s="38">
        <v>100</v>
      </c>
      <c r="M32" s="38">
        <v>92</v>
      </c>
      <c r="N32" s="38">
        <v>133120</v>
      </c>
      <c r="O32" s="41">
        <f t="shared" si="4"/>
        <v>100</v>
      </c>
      <c r="P32" s="41">
        <f t="shared" si="5"/>
        <v>91</v>
      </c>
      <c r="Q32" s="42">
        <f t="shared" si="6"/>
        <v>132760</v>
      </c>
    </row>
    <row r="33" spans="1:17" s="36" customFormat="1" ht="18" customHeight="1" x14ac:dyDescent="0.2">
      <c r="A33" s="37">
        <v>28</v>
      </c>
      <c r="B33" s="37" t="s">
        <v>27</v>
      </c>
      <c r="C33" s="38">
        <v>89</v>
      </c>
      <c r="D33" s="38">
        <v>70</v>
      </c>
      <c r="E33" s="38">
        <v>114200</v>
      </c>
      <c r="F33" s="38">
        <v>89</v>
      </c>
      <c r="G33" s="38">
        <v>68</v>
      </c>
      <c r="H33" s="38">
        <v>113480</v>
      </c>
      <c r="I33" s="38">
        <v>88</v>
      </c>
      <c r="J33" s="38">
        <v>68</v>
      </c>
      <c r="K33" s="38">
        <v>112480</v>
      </c>
      <c r="L33" s="38">
        <v>89</v>
      </c>
      <c r="M33" s="38">
        <v>68</v>
      </c>
      <c r="N33" s="38">
        <v>113480</v>
      </c>
      <c r="O33" s="41">
        <f t="shared" si="4"/>
        <v>88.75</v>
      </c>
      <c r="P33" s="41">
        <f t="shared" si="5"/>
        <v>68.5</v>
      </c>
      <c r="Q33" s="42">
        <f t="shared" si="6"/>
        <v>113410</v>
      </c>
    </row>
    <row r="34" spans="1:17" s="36" customFormat="1" ht="18" customHeight="1" x14ac:dyDescent="0.2">
      <c r="A34" s="43"/>
      <c r="B34" s="43"/>
      <c r="C34" s="43"/>
      <c r="D34" s="43"/>
      <c r="E34" s="43"/>
      <c r="F34" s="43"/>
      <c r="G34" s="43"/>
      <c r="H34" s="43"/>
      <c r="I34" s="43"/>
      <c r="J34" s="43"/>
      <c r="K34" s="43"/>
      <c r="L34" s="43"/>
      <c r="M34" s="43"/>
      <c r="N34" s="43"/>
      <c r="O34" s="43"/>
      <c r="P34" s="43"/>
      <c r="Q34" s="43"/>
    </row>
  </sheetData>
  <mergeCells count="8">
    <mergeCell ref="A3:A4"/>
    <mergeCell ref="B3:B4"/>
    <mergeCell ref="A2:Q2"/>
    <mergeCell ref="O3:Q3"/>
    <mergeCell ref="C3:E3"/>
    <mergeCell ref="F3:H3"/>
    <mergeCell ref="I3:K3"/>
    <mergeCell ref="L3:N3"/>
  </mergeCells>
  <printOptions horizontalCentered="1"/>
  <pageMargins left="0.31496062992125984" right="0.31496062992125984" top="1.1417322834645669" bottom="0.74803149606299213" header="0.31496062992125984" footer="0.31496062992125984"/>
  <pageSetup paperSize="9" scale="68" orientation="landscape" r:id="rId1"/>
  <headerFooter>
    <oddFooter>&amp;R&amp;P от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33"/>
  <sheetViews>
    <sheetView view="pageBreakPreview" topLeftCell="Z1" zoomScaleNormal="100" zoomScaleSheetLayoutView="100" workbookViewId="0">
      <selection activeCell="AT13" sqref="AT13"/>
    </sheetView>
  </sheetViews>
  <sheetFormatPr defaultRowHeight="12.75" x14ac:dyDescent="0.2"/>
  <cols>
    <col min="1" max="1" width="3.1640625" style="2" bestFit="1" customWidth="1"/>
    <col min="2" max="2" width="16.6640625" style="2" bestFit="1" customWidth="1"/>
    <col min="3" max="4" width="6.6640625" style="2" bestFit="1" customWidth="1"/>
    <col min="5" max="5" width="13.33203125" style="2" bestFit="1" customWidth="1"/>
    <col min="6" max="7" width="6.6640625" style="2" bestFit="1" customWidth="1"/>
    <col min="8" max="8" width="13.33203125" style="2" bestFit="1" customWidth="1"/>
    <col min="9" max="10" width="6.6640625" style="2" bestFit="1" customWidth="1"/>
    <col min="11" max="11" width="13.33203125" style="2" bestFit="1" customWidth="1"/>
    <col min="12" max="13" width="6.6640625" style="2" bestFit="1" customWidth="1"/>
    <col min="14" max="14" width="13.33203125" style="2" bestFit="1" customWidth="1"/>
    <col min="15" max="16" width="6.6640625" style="2" bestFit="1" customWidth="1"/>
    <col min="17" max="17" width="13.33203125" style="2" bestFit="1" customWidth="1"/>
    <col min="18" max="19" width="6.6640625" style="2" bestFit="1" customWidth="1"/>
    <col min="20" max="20" width="13.33203125" style="2" bestFit="1" customWidth="1"/>
    <col min="21" max="22" width="6.6640625" style="2" bestFit="1" customWidth="1"/>
    <col min="23" max="23" width="13.33203125" style="2" bestFit="1" customWidth="1"/>
    <col min="24" max="25" width="6.6640625" style="2" bestFit="1" customWidth="1"/>
    <col min="26" max="26" width="13.33203125" style="2" bestFit="1" customWidth="1"/>
    <col min="27" max="28" width="6.6640625" style="2" bestFit="1" customWidth="1"/>
    <col min="29" max="29" width="13.33203125" style="2" bestFit="1" customWidth="1"/>
    <col min="30" max="31" width="6.6640625" style="2" bestFit="1" customWidth="1"/>
    <col min="32" max="32" width="13.33203125" style="2" bestFit="1" customWidth="1"/>
    <col min="33" max="34" width="6.6640625" style="2" bestFit="1" customWidth="1"/>
    <col min="35" max="35" width="13.33203125" style="2" bestFit="1" customWidth="1"/>
    <col min="36" max="36" width="8" style="2" customWidth="1"/>
    <col min="37" max="37" width="8" style="2" bestFit="1" customWidth="1"/>
    <col min="38" max="38" width="13.33203125" style="2" bestFit="1" customWidth="1"/>
    <col min="39" max="39" width="12.6640625" style="2" bestFit="1" customWidth="1"/>
    <col min="40" max="16384" width="9.33203125" style="2"/>
  </cols>
  <sheetData>
    <row r="1" spans="1:39" ht="41.25" customHeight="1" x14ac:dyDescent="0.2">
      <c r="A1" s="61" t="s">
        <v>52</v>
      </c>
      <c r="B1" s="61"/>
      <c r="C1" s="61"/>
      <c r="D1" s="61"/>
      <c r="E1" s="61"/>
      <c r="F1" s="61"/>
      <c r="G1" s="61"/>
      <c r="H1" s="61"/>
      <c r="I1" s="61"/>
      <c r="J1" s="61"/>
      <c r="K1" s="61"/>
      <c r="L1" s="61"/>
      <c r="M1" s="61"/>
      <c r="N1" s="61"/>
      <c r="O1" s="61"/>
      <c r="P1" s="61"/>
      <c r="Q1" s="61"/>
      <c r="R1" s="61"/>
      <c r="S1" s="61"/>
      <c r="T1" s="61"/>
      <c r="U1" s="61"/>
      <c r="V1" s="61"/>
      <c r="W1" s="61"/>
      <c r="X1" s="61"/>
      <c r="Y1" s="61"/>
      <c r="Z1" s="61"/>
      <c r="AA1" s="61"/>
      <c r="AB1" s="61"/>
      <c r="AC1" s="61"/>
      <c r="AD1" s="61"/>
      <c r="AE1" s="61"/>
      <c r="AF1" s="61"/>
      <c r="AG1" s="61"/>
      <c r="AH1" s="61"/>
      <c r="AI1" s="61"/>
      <c r="AJ1" s="61"/>
      <c r="AK1" s="61"/>
      <c r="AL1" s="61"/>
    </row>
    <row r="2" spans="1:39" s="33" customFormat="1" ht="15.75" customHeight="1" x14ac:dyDescent="0.2">
      <c r="A2" s="62" t="s">
        <v>28</v>
      </c>
      <c r="B2" s="62" t="s">
        <v>29</v>
      </c>
      <c r="C2" s="62" t="s">
        <v>30</v>
      </c>
      <c r="D2" s="62"/>
      <c r="E2" s="62"/>
      <c r="F2" s="62" t="s">
        <v>31</v>
      </c>
      <c r="G2" s="62"/>
      <c r="H2" s="62"/>
      <c r="I2" s="62" t="s">
        <v>32</v>
      </c>
      <c r="J2" s="62"/>
      <c r="K2" s="62"/>
      <c r="L2" s="62" t="s">
        <v>33</v>
      </c>
      <c r="M2" s="62"/>
      <c r="N2" s="62"/>
      <c r="O2" s="62" t="s">
        <v>34</v>
      </c>
      <c r="P2" s="62"/>
      <c r="Q2" s="62"/>
      <c r="R2" s="62" t="s">
        <v>35</v>
      </c>
      <c r="S2" s="62"/>
      <c r="T2" s="62"/>
      <c r="U2" s="62" t="s">
        <v>36</v>
      </c>
      <c r="V2" s="62"/>
      <c r="W2" s="62"/>
      <c r="X2" s="62" t="s">
        <v>37</v>
      </c>
      <c r="Y2" s="62"/>
      <c r="Z2" s="62"/>
      <c r="AA2" s="62" t="s">
        <v>38</v>
      </c>
      <c r="AB2" s="62"/>
      <c r="AC2" s="62"/>
      <c r="AD2" s="62" t="s">
        <v>39</v>
      </c>
      <c r="AE2" s="62"/>
      <c r="AF2" s="62"/>
      <c r="AG2" s="62" t="s">
        <v>40</v>
      </c>
      <c r="AH2" s="62"/>
      <c r="AI2" s="62"/>
      <c r="AJ2" s="62" t="s">
        <v>48</v>
      </c>
      <c r="AK2" s="62"/>
      <c r="AL2" s="62"/>
    </row>
    <row r="3" spans="1:39" s="33" customFormat="1" ht="69" customHeight="1" thickBot="1" x14ac:dyDescent="0.25">
      <c r="A3" s="63"/>
      <c r="B3" s="63"/>
      <c r="C3" s="32" t="s">
        <v>49</v>
      </c>
      <c r="D3" s="32" t="s">
        <v>50</v>
      </c>
      <c r="E3" s="32" t="s">
        <v>45</v>
      </c>
      <c r="F3" s="32" t="s">
        <v>49</v>
      </c>
      <c r="G3" s="32" t="s">
        <v>50</v>
      </c>
      <c r="H3" s="32" t="s">
        <v>45</v>
      </c>
      <c r="I3" s="32" t="s">
        <v>49</v>
      </c>
      <c r="J3" s="32" t="s">
        <v>50</v>
      </c>
      <c r="K3" s="32" t="s">
        <v>45</v>
      </c>
      <c r="L3" s="32" t="s">
        <v>49</v>
      </c>
      <c r="M3" s="32" t="s">
        <v>50</v>
      </c>
      <c r="N3" s="32" t="s">
        <v>45</v>
      </c>
      <c r="O3" s="32" t="s">
        <v>49</v>
      </c>
      <c r="P3" s="32" t="s">
        <v>50</v>
      </c>
      <c r="Q3" s="32" t="s">
        <v>45</v>
      </c>
      <c r="R3" s="32" t="s">
        <v>49</v>
      </c>
      <c r="S3" s="32" t="s">
        <v>50</v>
      </c>
      <c r="T3" s="32" t="s">
        <v>45</v>
      </c>
      <c r="U3" s="32" t="s">
        <v>49</v>
      </c>
      <c r="V3" s="32" t="s">
        <v>50</v>
      </c>
      <c r="W3" s="32" t="s">
        <v>45</v>
      </c>
      <c r="X3" s="32" t="s">
        <v>49</v>
      </c>
      <c r="Y3" s="32" t="s">
        <v>50</v>
      </c>
      <c r="Z3" s="32" t="s">
        <v>45</v>
      </c>
      <c r="AA3" s="32" t="s">
        <v>49</v>
      </c>
      <c r="AB3" s="32" t="s">
        <v>50</v>
      </c>
      <c r="AC3" s="32" t="s">
        <v>45</v>
      </c>
      <c r="AD3" s="32" t="s">
        <v>49</v>
      </c>
      <c r="AE3" s="32" t="s">
        <v>50</v>
      </c>
      <c r="AF3" s="32" t="s">
        <v>45</v>
      </c>
      <c r="AG3" s="32" t="s">
        <v>49</v>
      </c>
      <c r="AH3" s="32" t="s">
        <v>50</v>
      </c>
      <c r="AI3" s="32" t="s">
        <v>45</v>
      </c>
      <c r="AJ3" s="32" t="s">
        <v>49</v>
      </c>
      <c r="AK3" s="32" t="s">
        <v>50</v>
      </c>
      <c r="AL3" s="32" t="s">
        <v>45</v>
      </c>
    </row>
    <row r="4" spans="1:39" s="36" customFormat="1" ht="20.25" customHeight="1" thickTop="1" x14ac:dyDescent="0.2">
      <c r="A4" s="34"/>
      <c r="B4" s="35" t="s">
        <v>41</v>
      </c>
      <c r="C4" s="30">
        <f>SUM(C5:C33)</f>
        <v>4594</v>
      </c>
      <c r="D4" s="30">
        <f>SUM(D5:D33)</f>
        <v>2874</v>
      </c>
      <c r="E4" s="31">
        <f>SUM(E5:E33)+8800</f>
        <v>5611738.0600000005</v>
      </c>
      <c r="F4" s="30">
        <f>SUM(F5:F33)</f>
        <v>4521</v>
      </c>
      <c r="G4" s="30">
        <f>SUM(G5:G33)</f>
        <v>2904</v>
      </c>
      <c r="H4" s="31">
        <f t="shared" ref="H4" si="0">SUM(H5:H33)</f>
        <v>5570311.4199999999</v>
      </c>
      <c r="I4" s="30">
        <f>SUM(I5:I33)</f>
        <v>4587</v>
      </c>
      <c r="J4" s="30">
        <f>SUM(J5:J33)</f>
        <v>2921</v>
      </c>
      <c r="K4" s="31">
        <f t="shared" ref="K4" si="1">SUM(K5:K33)</f>
        <v>5629852.9100000001</v>
      </c>
      <c r="L4" s="30">
        <f>SUM(L5:L33)</f>
        <v>4540</v>
      </c>
      <c r="M4" s="30">
        <f>SUM(M5:M33)</f>
        <v>2869</v>
      </c>
      <c r="N4" s="31">
        <f t="shared" ref="N4" si="2">SUM(N5:N33)</f>
        <v>5545513.3300000001</v>
      </c>
      <c r="O4" s="30">
        <f>SUM(O5:O33)</f>
        <v>4598.6129000000001</v>
      </c>
      <c r="P4" s="30">
        <f>SUM(P5:P33)</f>
        <v>2921</v>
      </c>
      <c r="Q4" s="31">
        <f t="shared" ref="Q4" si="3">SUM(Q5:Q33)</f>
        <v>5663332.9000000004</v>
      </c>
      <c r="R4" s="30">
        <f>SUM(R5:R33)</f>
        <v>4630.8333300000004</v>
      </c>
      <c r="S4" s="30">
        <f>SUM(S5:S33)</f>
        <v>2891.5333333333333</v>
      </c>
      <c r="T4" s="31">
        <f t="shared" ref="T4" si="4">SUM(T5:T33)</f>
        <v>5413763.7599999998</v>
      </c>
      <c r="U4" s="30">
        <f>SUM(U5:U33)</f>
        <v>3511.25</v>
      </c>
      <c r="V4" s="30">
        <f>SUM(V5:V33)</f>
        <v>2357.25</v>
      </c>
      <c r="W4" s="31">
        <f t="shared" ref="W4" si="5">SUM(W5:W33)</f>
        <v>1260644.27</v>
      </c>
      <c r="X4" s="30">
        <f>SUM(X5:X33)</f>
        <v>5489</v>
      </c>
      <c r="Y4" s="30">
        <f>SUM(Y5:Y33)</f>
        <v>3241</v>
      </c>
      <c r="Z4" s="31">
        <f t="shared" ref="Z4" si="6">SUM(Z5:Z33)</f>
        <v>4165418</v>
      </c>
      <c r="AA4" s="30">
        <f>SUM(AA5:AA33)</f>
        <v>4518</v>
      </c>
      <c r="AB4" s="30">
        <f>SUM(AB5:AB33)</f>
        <v>2817</v>
      </c>
      <c r="AC4" s="31">
        <f t="shared" ref="AC4" si="7">SUM(AC5:AC33)</f>
        <v>5423614</v>
      </c>
      <c r="AD4" s="30">
        <f>SUM(AD5:AD33)</f>
        <v>4297</v>
      </c>
      <c r="AE4" s="30">
        <f>SUM(AE5:AE33)</f>
        <v>2773</v>
      </c>
      <c r="AF4" s="31">
        <f t="shared" ref="AF4" si="8">SUM(AF5:AF33)</f>
        <v>5457818.3599999994</v>
      </c>
      <c r="AG4" s="30">
        <f>SUM(AG5:AG33)</f>
        <v>4760</v>
      </c>
      <c r="AH4" s="30">
        <f>SUM(AH5:AH33)</f>
        <v>2975</v>
      </c>
      <c r="AI4" s="31">
        <f t="shared" ref="AI4" si="9">SUM(AI5:AI33)</f>
        <v>5820037.6299999999</v>
      </c>
      <c r="AJ4" s="30">
        <f t="shared" ref="AJ4:AK4" si="10">AVERAGE(C4,F4,I4,L4,O4,R4,U4,X4,AA4,AD4,AG4)</f>
        <v>4549.6996572727276</v>
      </c>
      <c r="AK4" s="30">
        <f t="shared" si="10"/>
        <v>2867.6166666666668</v>
      </c>
      <c r="AL4" s="31">
        <f>AVERAGE(E4,H4,K4,N4,Q4,T4,W4,Z4,AC4,AF4,AI4)</f>
        <v>5051094.9672727278</v>
      </c>
      <c r="AM4" s="55"/>
    </row>
    <row r="5" spans="1:39" s="36" customFormat="1" ht="18" customHeight="1" x14ac:dyDescent="0.2">
      <c r="A5" s="37">
        <v>1</v>
      </c>
      <c r="B5" s="37" t="s">
        <v>0</v>
      </c>
      <c r="C5" s="38">
        <v>184</v>
      </c>
      <c r="D5" s="38">
        <v>146</v>
      </c>
      <c r="E5" s="38">
        <v>236560</v>
      </c>
      <c r="F5" s="38">
        <v>186</v>
      </c>
      <c r="G5" s="38">
        <v>146</v>
      </c>
      <c r="H5" s="38">
        <v>238560</v>
      </c>
      <c r="I5" s="38">
        <v>186</v>
      </c>
      <c r="J5" s="38">
        <v>149</v>
      </c>
      <c r="K5" s="38">
        <v>239640</v>
      </c>
      <c r="L5" s="38">
        <v>185</v>
      </c>
      <c r="M5" s="38">
        <v>147</v>
      </c>
      <c r="N5" s="38">
        <v>237920</v>
      </c>
      <c r="O5" s="38">
        <v>187</v>
      </c>
      <c r="P5" s="38">
        <v>151</v>
      </c>
      <c r="Q5" s="38">
        <v>239360</v>
      </c>
      <c r="R5" s="38">
        <v>184</v>
      </c>
      <c r="S5" s="38">
        <v>148</v>
      </c>
      <c r="T5" s="38">
        <v>237280</v>
      </c>
      <c r="U5" s="38">
        <v>183</v>
      </c>
      <c r="V5" s="38">
        <v>141</v>
      </c>
      <c r="W5" s="39">
        <v>57800</v>
      </c>
      <c r="X5" s="37">
        <v>187</v>
      </c>
      <c r="Y5" s="37">
        <v>149</v>
      </c>
      <c r="Z5" s="37">
        <v>166324</v>
      </c>
      <c r="AA5" s="37">
        <v>182</v>
      </c>
      <c r="AB5" s="37">
        <v>147</v>
      </c>
      <c r="AC5" s="37">
        <v>234920</v>
      </c>
      <c r="AD5" s="38">
        <v>180</v>
      </c>
      <c r="AE5" s="38">
        <v>146</v>
      </c>
      <c r="AF5" s="39">
        <v>232560</v>
      </c>
      <c r="AG5" s="37">
        <v>183</v>
      </c>
      <c r="AH5" s="37">
        <v>148</v>
      </c>
      <c r="AI5" s="40">
        <v>236178</v>
      </c>
      <c r="AJ5" s="41">
        <f>AVERAGE(C5,F5,I5,L5,O5,R5,U5,X5,AA5,AD5,AG5,AM5)</f>
        <v>184.27272727272728</v>
      </c>
      <c r="AK5" s="41">
        <f>AVERAGE(D5,G5,J5,M5,P5,S5,V5,Y5,AB5,AE5,AH5,AN5)</f>
        <v>147.09090909090909</v>
      </c>
      <c r="AL5" s="42">
        <f>AVERAGE(E5,H5,K5,N5,Q5,T5,W5,Z5,AC5,AF5,AI5,AO5)</f>
        <v>214282</v>
      </c>
      <c r="AM5" s="56"/>
    </row>
    <row r="6" spans="1:39" s="36" customFormat="1" ht="18" customHeight="1" x14ac:dyDescent="0.2">
      <c r="A6" s="37">
        <v>2</v>
      </c>
      <c r="B6" s="37" t="s">
        <v>1</v>
      </c>
      <c r="C6" s="38">
        <v>237</v>
      </c>
      <c r="D6" s="38">
        <v>172</v>
      </c>
      <c r="E6" s="38">
        <v>296920</v>
      </c>
      <c r="F6" s="38">
        <v>234</v>
      </c>
      <c r="G6" s="38">
        <v>173</v>
      </c>
      <c r="H6" s="38">
        <v>296280</v>
      </c>
      <c r="I6" s="38">
        <v>237</v>
      </c>
      <c r="J6" s="38">
        <v>173</v>
      </c>
      <c r="K6" s="38">
        <v>299280</v>
      </c>
      <c r="L6" s="38">
        <v>235</v>
      </c>
      <c r="M6" s="38">
        <v>174</v>
      </c>
      <c r="N6" s="38">
        <v>297640</v>
      </c>
      <c r="O6" s="38">
        <v>237</v>
      </c>
      <c r="P6" s="38">
        <v>171</v>
      </c>
      <c r="Q6" s="38">
        <v>298560</v>
      </c>
      <c r="R6" s="38">
        <v>236</v>
      </c>
      <c r="S6" s="38">
        <v>170</v>
      </c>
      <c r="T6" s="38">
        <v>297200</v>
      </c>
      <c r="U6" s="38">
        <v>247</v>
      </c>
      <c r="V6" s="38">
        <v>171</v>
      </c>
      <c r="W6" s="39">
        <v>76660</v>
      </c>
      <c r="X6" s="37">
        <v>238</v>
      </c>
      <c r="Y6" s="37">
        <v>173</v>
      </c>
      <c r="Z6" s="37">
        <v>209134</v>
      </c>
      <c r="AA6" s="37">
        <v>214</v>
      </c>
      <c r="AB6" s="37">
        <v>152</v>
      </c>
      <c r="AC6" s="40">
        <v>271720</v>
      </c>
      <c r="AD6" s="38">
        <v>253</v>
      </c>
      <c r="AE6" s="38">
        <v>188</v>
      </c>
      <c r="AF6" s="39">
        <v>320680</v>
      </c>
      <c r="AG6" s="37">
        <v>237</v>
      </c>
      <c r="AH6" s="37">
        <v>173</v>
      </c>
      <c r="AI6" s="40">
        <v>299280</v>
      </c>
      <c r="AJ6" s="41">
        <f t="shared" ref="AJ6:AL32" si="11">AVERAGE(C6,F6,I6,L6,O6,R6,U6,X6,AA6,AD6,AG6,AM6)</f>
        <v>236.81818181818181</v>
      </c>
      <c r="AK6" s="41">
        <f t="shared" si="11"/>
        <v>171.81818181818181</v>
      </c>
      <c r="AL6" s="42">
        <f t="shared" si="11"/>
        <v>269395.81818181818</v>
      </c>
      <c r="AM6" s="56"/>
    </row>
    <row r="7" spans="1:39" s="36" customFormat="1" ht="18" customHeight="1" x14ac:dyDescent="0.2">
      <c r="A7" s="37">
        <v>3</v>
      </c>
      <c r="B7" s="37" t="s">
        <v>2</v>
      </c>
      <c r="C7" s="38">
        <v>316</v>
      </c>
      <c r="D7" s="38">
        <v>143</v>
      </c>
      <c r="E7" s="38">
        <v>365894.2</v>
      </c>
      <c r="F7" s="38">
        <v>319</v>
      </c>
      <c r="G7" s="38">
        <v>145</v>
      </c>
      <c r="H7" s="38">
        <v>370881.43</v>
      </c>
      <c r="I7" s="38">
        <v>316</v>
      </c>
      <c r="J7" s="38">
        <v>144</v>
      </c>
      <c r="K7" s="38">
        <v>367840</v>
      </c>
      <c r="L7" s="38">
        <v>316</v>
      </c>
      <c r="M7" s="38">
        <v>145</v>
      </c>
      <c r="N7" s="38">
        <f>-28600+368200</f>
        <v>339600</v>
      </c>
      <c r="O7" s="38">
        <v>316.67741999999998</v>
      </c>
      <c r="P7" s="38">
        <v>143</v>
      </c>
      <c r="Q7" s="38">
        <f>368157.42+28600</f>
        <v>396757.42</v>
      </c>
      <c r="R7" s="38">
        <v>318</v>
      </c>
      <c r="S7" s="38">
        <v>142</v>
      </c>
      <c r="T7" s="38">
        <f>-7800+367320</f>
        <v>359520</v>
      </c>
      <c r="U7" s="38">
        <v>321</v>
      </c>
      <c r="V7" s="38">
        <v>143</v>
      </c>
      <c r="W7" s="39">
        <f>5010+93968.7</f>
        <v>98978.7</v>
      </c>
      <c r="X7" s="37">
        <v>319</v>
      </c>
      <c r="Y7" s="37">
        <v>138</v>
      </c>
      <c r="Z7" s="37">
        <v>258076</v>
      </c>
      <c r="AA7" s="37">
        <v>320</v>
      </c>
      <c r="AB7" s="37">
        <v>137</v>
      </c>
      <c r="AC7" s="40">
        <f>-15556.67+368786.67</f>
        <v>353230</v>
      </c>
      <c r="AD7" s="38">
        <v>319</v>
      </c>
      <c r="AE7" s="38">
        <v>139</v>
      </c>
      <c r="AF7" s="39">
        <f>16266.67+369877.42</f>
        <v>386144.08999999997</v>
      </c>
      <c r="AG7" s="37">
        <v>322</v>
      </c>
      <c r="AH7" s="37">
        <v>141</v>
      </c>
      <c r="AI7" s="40">
        <f>2080+372424</f>
        <v>374504</v>
      </c>
      <c r="AJ7" s="41">
        <f t="shared" si="11"/>
        <v>318.42522000000002</v>
      </c>
      <c r="AK7" s="41">
        <f t="shared" si="11"/>
        <v>141.81818181818181</v>
      </c>
      <c r="AL7" s="42">
        <f t="shared" si="11"/>
        <v>333765.98545454541</v>
      </c>
      <c r="AM7" s="57"/>
    </row>
    <row r="8" spans="1:39" s="36" customFormat="1" ht="18" customHeight="1" x14ac:dyDescent="0.2">
      <c r="A8" s="37">
        <v>4</v>
      </c>
      <c r="B8" s="37" t="s">
        <v>3</v>
      </c>
      <c r="C8" s="38">
        <v>159</v>
      </c>
      <c r="D8" s="38">
        <v>133</v>
      </c>
      <c r="E8" s="38">
        <v>206880</v>
      </c>
      <c r="F8" s="38">
        <v>156</v>
      </c>
      <c r="G8" s="38">
        <v>133</v>
      </c>
      <c r="H8" s="38">
        <v>203880</v>
      </c>
      <c r="I8" s="38">
        <v>158</v>
      </c>
      <c r="J8" s="38">
        <v>133</v>
      </c>
      <c r="K8" s="38">
        <v>205880</v>
      </c>
      <c r="L8" s="38">
        <v>156</v>
      </c>
      <c r="M8" s="38">
        <v>132</v>
      </c>
      <c r="N8" s="38">
        <v>203520</v>
      </c>
      <c r="O8" s="38">
        <v>157</v>
      </c>
      <c r="P8" s="38">
        <v>134</v>
      </c>
      <c r="Q8" s="38">
        <v>205240</v>
      </c>
      <c r="R8" s="38">
        <v>157</v>
      </c>
      <c r="S8" s="38">
        <v>131</v>
      </c>
      <c r="T8" s="38">
        <v>203807.2</v>
      </c>
      <c r="U8" s="38">
        <v>158</v>
      </c>
      <c r="V8" s="38">
        <v>130</v>
      </c>
      <c r="W8" s="39">
        <v>52212.800000000003</v>
      </c>
      <c r="X8" s="37">
        <v>154</v>
      </c>
      <c r="Y8" s="37">
        <v>129</v>
      </c>
      <c r="Z8" s="37">
        <v>140308</v>
      </c>
      <c r="AA8" s="37">
        <v>155</v>
      </c>
      <c r="AB8" s="37">
        <v>129</v>
      </c>
      <c r="AC8" s="40">
        <v>201440</v>
      </c>
      <c r="AD8" s="38">
        <v>155</v>
      </c>
      <c r="AE8" s="38">
        <v>128</v>
      </c>
      <c r="AF8" s="39">
        <v>201080</v>
      </c>
      <c r="AG8" s="37">
        <v>156</v>
      </c>
      <c r="AH8" s="37">
        <v>128</v>
      </c>
      <c r="AI8" s="40">
        <v>202080</v>
      </c>
      <c r="AJ8" s="41">
        <f t="shared" si="11"/>
        <v>156.45454545454547</v>
      </c>
      <c r="AK8" s="41">
        <f t="shared" si="11"/>
        <v>130.90909090909091</v>
      </c>
      <c r="AL8" s="42">
        <f t="shared" si="11"/>
        <v>184211.63636363635</v>
      </c>
    </row>
    <row r="9" spans="1:39" s="36" customFormat="1" ht="18" customHeight="1" x14ac:dyDescent="0.2">
      <c r="A9" s="37">
        <v>5</v>
      </c>
      <c r="B9" s="37" t="s">
        <v>4</v>
      </c>
      <c r="C9" s="38">
        <v>61</v>
      </c>
      <c r="D9" s="38">
        <v>43</v>
      </c>
      <c r="E9" s="38">
        <v>76480</v>
      </c>
      <c r="F9" s="38">
        <v>59</v>
      </c>
      <c r="G9" s="38">
        <v>44</v>
      </c>
      <c r="H9" s="38">
        <v>76840</v>
      </c>
      <c r="I9" s="38">
        <v>61</v>
      </c>
      <c r="J9" s="38">
        <v>44</v>
      </c>
      <c r="K9" s="38">
        <v>76840</v>
      </c>
      <c r="L9" s="38">
        <v>61</v>
      </c>
      <c r="M9" s="38">
        <v>44</v>
      </c>
      <c r="N9" s="38">
        <v>76840</v>
      </c>
      <c r="O9" s="38">
        <v>62</v>
      </c>
      <c r="P9" s="38">
        <v>43</v>
      </c>
      <c r="Q9" s="38">
        <v>77480</v>
      </c>
      <c r="R9" s="38">
        <v>62</v>
      </c>
      <c r="S9" s="38">
        <v>43</v>
      </c>
      <c r="T9" s="38">
        <v>77480</v>
      </c>
      <c r="U9" s="38">
        <v>62</v>
      </c>
      <c r="V9" s="38">
        <v>43</v>
      </c>
      <c r="W9" s="39">
        <v>19370</v>
      </c>
      <c r="X9" s="37">
        <v>62</v>
      </c>
      <c r="Y9" s="37">
        <v>43</v>
      </c>
      <c r="Z9" s="37">
        <v>54236</v>
      </c>
      <c r="AA9" s="37">
        <v>62</v>
      </c>
      <c r="AB9" s="37">
        <v>43</v>
      </c>
      <c r="AC9" s="40">
        <f>-1360+77480</f>
        <v>76120</v>
      </c>
      <c r="AD9" s="38">
        <v>62</v>
      </c>
      <c r="AE9" s="38">
        <v>43</v>
      </c>
      <c r="AF9" s="39">
        <f>1360+77480</f>
        <v>78840</v>
      </c>
      <c r="AG9" s="37">
        <v>62</v>
      </c>
      <c r="AH9" s="37">
        <v>43</v>
      </c>
      <c r="AI9" s="40">
        <v>77480</v>
      </c>
      <c r="AJ9" s="41">
        <f t="shared" si="11"/>
        <v>61.454545454545453</v>
      </c>
      <c r="AK9" s="41">
        <f t="shared" si="11"/>
        <v>43.272727272727273</v>
      </c>
      <c r="AL9" s="42">
        <f t="shared" si="11"/>
        <v>69818.727272727279</v>
      </c>
    </row>
    <row r="10" spans="1:39" s="36" customFormat="1" ht="18" customHeight="1" x14ac:dyDescent="0.2">
      <c r="A10" s="37">
        <v>6</v>
      </c>
      <c r="B10" s="37" t="s">
        <v>5</v>
      </c>
      <c r="C10" s="38">
        <v>102</v>
      </c>
      <c r="D10" s="38">
        <v>95</v>
      </c>
      <c r="E10" s="38">
        <v>136200</v>
      </c>
      <c r="F10" s="38">
        <v>102</v>
      </c>
      <c r="G10" s="38">
        <v>93</v>
      </c>
      <c r="H10" s="38">
        <v>135480</v>
      </c>
      <c r="I10" s="38">
        <v>105</v>
      </c>
      <c r="J10" s="38">
        <v>97</v>
      </c>
      <c r="K10" s="38">
        <v>139920</v>
      </c>
      <c r="L10" s="38">
        <v>102</v>
      </c>
      <c r="M10" s="38">
        <v>78</v>
      </c>
      <c r="N10" s="38">
        <v>133480</v>
      </c>
      <c r="O10" s="38">
        <v>104</v>
      </c>
      <c r="P10" s="38">
        <v>96</v>
      </c>
      <c r="Q10" s="38">
        <v>138560</v>
      </c>
      <c r="R10" s="38">
        <v>102</v>
      </c>
      <c r="S10" s="38">
        <v>96</v>
      </c>
      <c r="T10" s="38">
        <v>136560</v>
      </c>
      <c r="U10" s="38">
        <v>102</v>
      </c>
      <c r="V10" s="38">
        <v>95</v>
      </c>
      <c r="W10" s="39">
        <v>34050</v>
      </c>
      <c r="X10" s="37">
        <v>102</v>
      </c>
      <c r="Y10" s="37">
        <v>96</v>
      </c>
      <c r="Z10" s="37">
        <v>95592</v>
      </c>
      <c r="AA10" s="37">
        <v>98</v>
      </c>
      <c r="AB10" s="37">
        <v>92</v>
      </c>
      <c r="AC10" s="40">
        <v>131120</v>
      </c>
      <c r="AD10" s="38">
        <v>104</v>
      </c>
      <c r="AE10" s="38">
        <v>98</v>
      </c>
      <c r="AF10" s="39">
        <v>139280</v>
      </c>
      <c r="AG10" s="37">
        <v>104</v>
      </c>
      <c r="AH10" s="37">
        <v>96</v>
      </c>
      <c r="AI10" s="40">
        <v>138560</v>
      </c>
      <c r="AJ10" s="41">
        <f t="shared" si="11"/>
        <v>102.45454545454545</v>
      </c>
      <c r="AK10" s="41">
        <f t="shared" si="11"/>
        <v>93.818181818181813</v>
      </c>
      <c r="AL10" s="42">
        <f t="shared" si="11"/>
        <v>123527.45454545454</v>
      </c>
    </row>
    <row r="11" spans="1:39" s="36" customFormat="1" ht="18" customHeight="1" x14ac:dyDescent="0.2">
      <c r="A11" s="37">
        <v>7</v>
      </c>
      <c r="B11" s="37" t="s">
        <v>6</v>
      </c>
      <c r="C11" s="38">
        <v>80</v>
      </c>
      <c r="D11" s="38">
        <v>71</v>
      </c>
      <c r="E11" s="38">
        <v>105560</v>
      </c>
      <c r="F11" s="38">
        <v>80</v>
      </c>
      <c r="G11" s="38">
        <v>71</v>
      </c>
      <c r="H11" s="38">
        <v>105560</v>
      </c>
      <c r="I11" s="38">
        <v>80</v>
      </c>
      <c r="J11" s="38">
        <v>69</v>
      </c>
      <c r="K11" s="38">
        <v>104840</v>
      </c>
      <c r="L11" s="38">
        <v>79</v>
      </c>
      <c r="M11" s="38">
        <v>68</v>
      </c>
      <c r="N11" s="38">
        <v>103480</v>
      </c>
      <c r="O11" s="38">
        <v>80</v>
      </c>
      <c r="P11" s="38">
        <v>70</v>
      </c>
      <c r="Q11" s="38">
        <v>105200</v>
      </c>
      <c r="R11" s="38">
        <v>79</v>
      </c>
      <c r="S11" s="38">
        <v>69</v>
      </c>
      <c r="T11" s="38">
        <v>103840</v>
      </c>
      <c r="U11" s="38">
        <v>78</v>
      </c>
      <c r="V11" s="38">
        <v>69</v>
      </c>
      <c r="W11" s="39">
        <v>25710</v>
      </c>
      <c r="X11" s="37">
        <v>80</v>
      </c>
      <c r="Y11" s="37">
        <v>67</v>
      </c>
      <c r="Z11" s="37">
        <v>72434</v>
      </c>
      <c r="AA11" s="37">
        <v>79</v>
      </c>
      <c r="AB11" s="37">
        <v>70</v>
      </c>
      <c r="AC11" s="40">
        <v>103984</v>
      </c>
      <c r="AD11" s="38">
        <v>79</v>
      </c>
      <c r="AE11" s="38">
        <v>68</v>
      </c>
      <c r="AF11" s="39">
        <v>103480</v>
      </c>
      <c r="AG11" s="37">
        <v>80</v>
      </c>
      <c r="AH11" s="37">
        <v>66</v>
      </c>
      <c r="AI11" s="40">
        <v>103760</v>
      </c>
      <c r="AJ11" s="41">
        <f t="shared" si="11"/>
        <v>79.454545454545453</v>
      </c>
      <c r="AK11" s="41">
        <f t="shared" si="11"/>
        <v>68.909090909090907</v>
      </c>
      <c r="AL11" s="42">
        <f t="shared" si="11"/>
        <v>94349.818181818177</v>
      </c>
    </row>
    <row r="12" spans="1:39" s="36" customFormat="1" ht="18" customHeight="1" x14ac:dyDescent="0.2">
      <c r="A12" s="37">
        <v>8</v>
      </c>
      <c r="B12" s="37" t="s">
        <v>7</v>
      </c>
      <c r="C12" s="38">
        <v>119</v>
      </c>
      <c r="D12" s="38">
        <v>55</v>
      </c>
      <c r="E12" s="38">
        <v>138800</v>
      </c>
      <c r="F12" s="38">
        <v>115</v>
      </c>
      <c r="G12" s="38">
        <v>56</v>
      </c>
      <c r="H12" s="38">
        <v>135160</v>
      </c>
      <c r="I12" s="38">
        <v>115</v>
      </c>
      <c r="J12" s="38">
        <v>56</v>
      </c>
      <c r="K12" s="38">
        <v>135160</v>
      </c>
      <c r="L12" s="38">
        <v>114</v>
      </c>
      <c r="M12" s="38">
        <v>56</v>
      </c>
      <c r="N12" s="38">
        <v>134160</v>
      </c>
      <c r="O12" s="38">
        <v>116</v>
      </c>
      <c r="P12" s="38">
        <v>58</v>
      </c>
      <c r="Q12" s="38">
        <v>136880</v>
      </c>
      <c r="R12" s="38">
        <v>115</v>
      </c>
      <c r="S12" s="38">
        <v>57</v>
      </c>
      <c r="T12" s="38">
        <v>135520</v>
      </c>
      <c r="U12" s="38">
        <v>113</v>
      </c>
      <c r="V12" s="38">
        <v>54</v>
      </c>
      <c r="W12" s="39">
        <v>32930</v>
      </c>
      <c r="X12" s="37">
        <v>117</v>
      </c>
      <c r="Y12" s="37">
        <v>60</v>
      </c>
      <c r="Z12" s="37">
        <v>95472</v>
      </c>
      <c r="AA12" s="37">
        <v>111</v>
      </c>
      <c r="AB12" s="37">
        <v>51</v>
      </c>
      <c r="AC12" s="40">
        <v>129360</v>
      </c>
      <c r="AD12" s="38">
        <v>118</v>
      </c>
      <c r="AE12" s="38">
        <v>59</v>
      </c>
      <c r="AF12" s="39">
        <v>139240</v>
      </c>
      <c r="AG12" s="37">
        <v>116</v>
      </c>
      <c r="AH12" s="37">
        <v>57</v>
      </c>
      <c r="AI12" s="40">
        <v>136520</v>
      </c>
      <c r="AJ12" s="41">
        <f t="shared" si="11"/>
        <v>115.36363636363636</v>
      </c>
      <c r="AK12" s="41">
        <f t="shared" si="11"/>
        <v>56.272727272727273</v>
      </c>
      <c r="AL12" s="42">
        <f t="shared" si="11"/>
        <v>122654.72727272728</v>
      </c>
    </row>
    <row r="13" spans="1:39" s="36" customFormat="1" ht="18" customHeight="1" x14ac:dyDescent="0.2">
      <c r="A13" s="37">
        <v>9</v>
      </c>
      <c r="B13" s="37" t="s">
        <v>8</v>
      </c>
      <c r="C13" s="38">
        <v>53</v>
      </c>
      <c r="D13" s="38">
        <v>81</v>
      </c>
      <c r="E13" s="38">
        <v>82160</v>
      </c>
      <c r="F13" s="38">
        <v>55</v>
      </c>
      <c r="G13" s="38">
        <v>84</v>
      </c>
      <c r="H13" s="38">
        <v>85240</v>
      </c>
      <c r="I13" s="38">
        <v>54</v>
      </c>
      <c r="J13" s="38">
        <v>84</v>
      </c>
      <c r="K13" s="38">
        <v>84240</v>
      </c>
      <c r="L13" s="38">
        <v>54</v>
      </c>
      <c r="M13" s="38">
        <v>84</v>
      </c>
      <c r="N13" s="38">
        <v>84240</v>
      </c>
      <c r="O13" s="38">
        <v>54</v>
      </c>
      <c r="P13" s="38">
        <v>85</v>
      </c>
      <c r="Q13" s="38">
        <v>84600</v>
      </c>
      <c r="R13" s="38">
        <v>52</v>
      </c>
      <c r="S13" s="38">
        <v>82</v>
      </c>
      <c r="T13" s="38">
        <v>81520</v>
      </c>
      <c r="U13" s="38">
        <v>56</v>
      </c>
      <c r="V13" s="38">
        <v>84</v>
      </c>
      <c r="W13" s="39">
        <v>23330</v>
      </c>
      <c r="X13" s="37">
        <v>54</v>
      </c>
      <c r="Y13" s="37">
        <v>84</v>
      </c>
      <c r="Z13" s="37">
        <v>58968</v>
      </c>
      <c r="AA13" s="37">
        <v>54</v>
      </c>
      <c r="AB13" s="37">
        <v>84</v>
      </c>
      <c r="AC13" s="40">
        <f>-3720+84240</f>
        <v>80520</v>
      </c>
      <c r="AD13" s="38">
        <v>54</v>
      </c>
      <c r="AE13" s="38">
        <v>85</v>
      </c>
      <c r="AF13" s="39">
        <f>3720+84600</f>
        <v>88320</v>
      </c>
      <c r="AG13" s="37">
        <v>54</v>
      </c>
      <c r="AH13" s="37">
        <v>85</v>
      </c>
      <c r="AI13" s="40">
        <v>84600</v>
      </c>
      <c r="AJ13" s="41">
        <f t="shared" si="11"/>
        <v>54</v>
      </c>
      <c r="AK13" s="41">
        <f t="shared" si="11"/>
        <v>83.818181818181813</v>
      </c>
      <c r="AL13" s="42">
        <f t="shared" si="11"/>
        <v>76158</v>
      </c>
    </row>
    <row r="14" spans="1:39" s="36" customFormat="1" ht="18" customHeight="1" x14ac:dyDescent="0.2">
      <c r="A14" s="37">
        <v>10</v>
      </c>
      <c r="B14" s="37" t="s">
        <v>9</v>
      </c>
      <c r="C14" s="38">
        <v>88</v>
      </c>
      <c r="D14" s="38">
        <v>38</v>
      </c>
      <c r="E14" s="38">
        <v>101680</v>
      </c>
      <c r="F14" s="38">
        <v>88</v>
      </c>
      <c r="G14" s="38">
        <v>36</v>
      </c>
      <c r="H14" s="38">
        <v>100960</v>
      </c>
      <c r="I14" s="38">
        <v>88</v>
      </c>
      <c r="J14" s="38">
        <v>38</v>
      </c>
      <c r="K14" s="38">
        <v>101680</v>
      </c>
      <c r="L14" s="38">
        <v>86</v>
      </c>
      <c r="M14" s="38">
        <v>37</v>
      </c>
      <c r="N14" s="38">
        <v>99320</v>
      </c>
      <c r="O14" s="38">
        <v>90</v>
      </c>
      <c r="P14" s="38">
        <v>37</v>
      </c>
      <c r="Q14" s="38">
        <v>103320</v>
      </c>
      <c r="R14" s="38">
        <v>88</v>
      </c>
      <c r="S14" s="38">
        <v>37</v>
      </c>
      <c r="T14" s="38">
        <v>101320</v>
      </c>
      <c r="U14" s="38">
        <v>87</v>
      </c>
      <c r="V14" s="38">
        <v>37</v>
      </c>
      <c r="W14" s="39">
        <v>25080</v>
      </c>
      <c r="X14" s="37">
        <v>87</v>
      </c>
      <c r="Y14" s="37">
        <v>37</v>
      </c>
      <c r="Z14" s="37">
        <v>70224</v>
      </c>
      <c r="AA14" s="37">
        <v>87</v>
      </c>
      <c r="AB14" s="37">
        <v>36</v>
      </c>
      <c r="AC14" s="40">
        <v>99960</v>
      </c>
      <c r="AD14" s="38">
        <v>87</v>
      </c>
      <c r="AE14" s="38">
        <v>36</v>
      </c>
      <c r="AF14" s="39">
        <v>99960</v>
      </c>
      <c r="AG14" s="37">
        <v>87</v>
      </c>
      <c r="AH14" s="37">
        <v>38</v>
      </c>
      <c r="AI14" s="40">
        <v>100680</v>
      </c>
      <c r="AJ14" s="41">
        <f t="shared" si="11"/>
        <v>87.545454545454547</v>
      </c>
      <c r="AK14" s="41">
        <f t="shared" si="11"/>
        <v>37</v>
      </c>
      <c r="AL14" s="42">
        <f t="shared" si="11"/>
        <v>91289.454545454544</v>
      </c>
    </row>
    <row r="15" spans="1:39" s="36" customFormat="1" ht="18" customHeight="1" x14ac:dyDescent="0.2">
      <c r="A15" s="37">
        <v>11</v>
      </c>
      <c r="B15" s="37" t="s">
        <v>10</v>
      </c>
      <c r="C15" s="38">
        <v>84</v>
      </c>
      <c r="D15" s="38">
        <v>51</v>
      </c>
      <c r="E15" s="38">
        <v>102360</v>
      </c>
      <c r="F15" s="38">
        <v>82</v>
      </c>
      <c r="G15" s="38">
        <v>52</v>
      </c>
      <c r="H15" s="38">
        <v>102720</v>
      </c>
      <c r="I15" s="38">
        <v>83</v>
      </c>
      <c r="J15" s="38">
        <v>52</v>
      </c>
      <c r="K15" s="38">
        <v>101720</v>
      </c>
      <c r="L15" s="38">
        <v>87</v>
      </c>
      <c r="M15" s="38">
        <v>49</v>
      </c>
      <c r="N15" s="38">
        <v>103720</v>
      </c>
      <c r="O15" s="38">
        <v>84</v>
      </c>
      <c r="P15" s="38">
        <v>52</v>
      </c>
      <c r="Q15" s="38">
        <v>102720</v>
      </c>
      <c r="R15" s="38">
        <v>84</v>
      </c>
      <c r="S15" s="38">
        <v>52</v>
      </c>
      <c r="T15" s="38">
        <v>102720</v>
      </c>
      <c r="U15" s="38">
        <v>21.75</v>
      </c>
      <c r="V15" s="38">
        <v>13.25</v>
      </c>
      <c r="W15" s="39">
        <f>-26520+26520</f>
        <v>0</v>
      </c>
      <c r="X15" s="37">
        <v>86</v>
      </c>
      <c r="Y15" s="37">
        <v>53</v>
      </c>
      <c r="Z15" s="37">
        <v>71706</v>
      </c>
      <c r="AA15" s="37">
        <v>85</v>
      </c>
      <c r="AB15" s="37">
        <v>53</v>
      </c>
      <c r="AC15" s="40">
        <f>26520+102080</f>
        <v>128600</v>
      </c>
      <c r="AD15" s="38">
        <v>87</v>
      </c>
      <c r="AE15" s="38">
        <v>52</v>
      </c>
      <c r="AF15" s="39">
        <f>700+101720</f>
        <v>102420</v>
      </c>
      <c r="AG15" s="37">
        <v>84</v>
      </c>
      <c r="AH15" s="37">
        <v>52</v>
      </c>
      <c r="AI15" s="40">
        <f>2000+102720</f>
        <v>104720</v>
      </c>
      <c r="AJ15" s="41">
        <f t="shared" si="11"/>
        <v>78.88636363636364</v>
      </c>
      <c r="AK15" s="41">
        <f t="shared" si="11"/>
        <v>48.295454545454547</v>
      </c>
      <c r="AL15" s="42">
        <f t="shared" si="11"/>
        <v>93036.909090909088</v>
      </c>
    </row>
    <row r="16" spans="1:39" s="36" customFormat="1" ht="18" customHeight="1" x14ac:dyDescent="0.2">
      <c r="A16" s="37">
        <v>12</v>
      </c>
      <c r="B16" s="37" t="s">
        <v>11</v>
      </c>
      <c r="C16" s="38">
        <v>113</v>
      </c>
      <c r="D16" s="38">
        <v>36</v>
      </c>
      <c r="E16" s="38">
        <v>106720</v>
      </c>
      <c r="F16" s="38">
        <v>89</v>
      </c>
      <c r="G16" s="38">
        <v>51</v>
      </c>
      <c r="H16" s="38">
        <v>107360</v>
      </c>
      <c r="I16" s="38">
        <v>90</v>
      </c>
      <c r="J16" s="38">
        <v>51</v>
      </c>
      <c r="K16" s="38">
        <v>108360</v>
      </c>
      <c r="L16" s="38">
        <v>90</v>
      </c>
      <c r="M16" s="38">
        <v>60</v>
      </c>
      <c r="N16" s="38">
        <v>107640</v>
      </c>
      <c r="O16" s="38">
        <v>88</v>
      </c>
      <c r="P16" s="38">
        <v>50</v>
      </c>
      <c r="Q16" s="38">
        <v>106000</v>
      </c>
      <c r="R16" s="38">
        <v>88</v>
      </c>
      <c r="S16" s="38">
        <v>50</v>
      </c>
      <c r="T16" s="38">
        <v>106000</v>
      </c>
      <c r="U16" s="38">
        <v>88</v>
      </c>
      <c r="V16" s="38">
        <v>51</v>
      </c>
      <c r="W16" s="39">
        <v>26950</v>
      </c>
      <c r="X16" s="37">
        <v>88</v>
      </c>
      <c r="Y16" s="37">
        <v>51</v>
      </c>
      <c r="Z16" s="37">
        <v>74452</v>
      </c>
      <c r="AA16" s="37">
        <v>81</v>
      </c>
      <c r="AB16" s="37">
        <v>48</v>
      </c>
      <c r="AC16" s="40">
        <v>98280</v>
      </c>
      <c r="AD16" s="38">
        <v>95</v>
      </c>
      <c r="AE16" s="38">
        <v>54</v>
      </c>
      <c r="AF16" s="39">
        <v>114440</v>
      </c>
      <c r="AG16" s="37">
        <v>88</v>
      </c>
      <c r="AH16" s="37">
        <v>51</v>
      </c>
      <c r="AI16" s="40">
        <v>106360</v>
      </c>
      <c r="AJ16" s="41">
        <f t="shared" si="11"/>
        <v>90.727272727272734</v>
      </c>
      <c r="AK16" s="41">
        <f t="shared" si="11"/>
        <v>50.272727272727273</v>
      </c>
      <c r="AL16" s="42">
        <f t="shared" si="11"/>
        <v>96596.545454545456</v>
      </c>
    </row>
    <row r="17" spans="1:38" s="36" customFormat="1" ht="18" customHeight="1" x14ac:dyDescent="0.2">
      <c r="A17" s="37">
        <v>13</v>
      </c>
      <c r="B17" s="37" t="s">
        <v>12</v>
      </c>
      <c r="C17" s="38">
        <v>161</v>
      </c>
      <c r="D17" s="38">
        <v>94</v>
      </c>
      <c r="E17" s="38">
        <v>203640</v>
      </c>
      <c r="F17" s="38">
        <v>160</v>
      </c>
      <c r="G17" s="38">
        <v>93</v>
      </c>
      <c r="H17" s="38">
        <v>193480</v>
      </c>
      <c r="I17" s="38">
        <v>159</v>
      </c>
      <c r="J17" s="38">
        <v>91</v>
      </c>
      <c r="K17" s="38">
        <v>191760</v>
      </c>
      <c r="L17" s="38">
        <v>142</v>
      </c>
      <c r="M17" s="38">
        <v>82</v>
      </c>
      <c r="N17" s="38">
        <v>170800</v>
      </c>
      <c r="O17" s="38">
        <v>177</v>
      </c>
      <c r="P17" s="38">
        <v>100</v>
      </c>
      <c r="Q17" s="38">
        <v>213000</v>
      </c>
      <c r="R17" s="38">
        <v>159</v>
      </c>
      <c r="S17" s="38">
        <v>90</v>
      </c>
      <c r="T17" s="38">
        <v>191400</v>
      </c>
      <c r="U17" s="38">
        <v>158</v>
      </c>
      <c r="V17" s="38">
        <v>89</v>
      </c>
      <c r="W17" s="39">
        <v>47510</v>
      </c>
      <c r="X17" s="37">
        <v>157</v>
      </c>
      <c r="Y17" s="37">
        <v>89</v>
      </c>
      <c r="Z17" s="37">
        <v>132328</v>
      </c>
      <c r="AA17" s="37">
        <v>153</v>
      </c>
      <c r="AB17" s="37">
        <v>87</v>
      </c>
      <c r="AC17" s="40">
        <v>184320</v>
      </c>
      <c r="AD17" s="38">
        <v>160</v>
      </c>
      <c r="AE17" s="38">
        <v>91</v>
      </c>
      <c r="AF17" s="39">
        <v>192460</v>
      </c>
      <c r="AG17" s="37">
        <v>155</v>
      </c>
      <c r="AH17" s="37">
        <v>90</v>
      </c>
      <c r="AI17" s="40">
        <v>187400</v>
      </c>
      <c r="AJ17" s="41">
        <f t="shared" si="11"/>
        <v>158.27272727272728</v>
      </c>
      <c r="AK17" s="41">
        <f t="shared" si="11"/>
        <v>90.545454545454547</v>
      </c>
      <c r="AL17" s="42">
        <f t="shared" si="11"/>
        <v>173463.45454545456</v>
      </c>
    </row>
    <row r="18" spans="1:38" s="36" customFormat="1" ht="18" customHeight="1" x14ac:dyDescent="0.2">
      <c r="A18" s="37">
        <v>14</v>
      </c>
      <c r="B18" s="37" t="s">
        <v>13</v>
      </c>
      <c r="C18" s="38">
        <v>87</v>
      </c>
      <c r="D18" s="38">
        <v>39</v>
      </c>
      <c r="E18" s="38">
        <v>101040</v>
      </c>
      <c r="F18" s="38">
        <v>86</v>
      </c>
      <c r="G18" s="38">
        <v>39</v>
      </c>
      <c r="H18" s="38">
        <v>100040</v>
      </c>
      <c r="I18" s="38">
        <v>86</v>
      </c>
      <c r="J18" s="38">
        <v>39</v>
      </c>
      <c r="K18" s="38">
        <v>100040</v>
      </c>
      <c r="L18" s="38">
        <v>85</v>
      </c>
      <c r="M18" s="38">
        <v>46</v>
      </c>
      <c r="N18" s="38">
        <v>98680</v>
      </c>
      <c r="O18" s="38">
        <v>87</v>
      </c>
      <c r="P18" s="38">
        <v>39</v>
      </c>
      <c r="Q18" s="38">
        <v>101040</v>
      </c>
      <c r="R18" s="38">
        <v>75</v>
      </c>
      <c r="S18" s="38">
        <v>31</v>
      </c>
      <c r="T18" s="38">
        <v>86160</v>
      </c>
      <c r="U18" s="38">
        <v>35</v>
      </c>
      <c r="V18" s="38">
        <v>18</v>
      </c>
      <c r="W18" s="39">
        <v>19490</v>
      </c>
      <c r="X18" s="37">
        <v>147</v>
      </c>
      <c r="Y18" s="37">
        <v>64</v>
      </c>
      <c r="Z18" s="37">
        <v>87774</v>
      </c>
      <c r="AA18" s="37">
        <v>86</v>
      </c>
      <c r="AB18" s="37">
        <v>37</v>
      </c>
      <c r="AC18" s="40">
        <v>99320</v>
      </c>
      <c r="AD18" s="38">
        <v>81</v>
      </c>
      <c r="AE18" s="38">
        <v>36</v>
      </c>
      <c r="AF18" s="39">
        <v>93960</v>
      </c>
      <c r="AG18" s="37">
        <v>89</v>
      </c>
      <c r="AH18" s="37">
        <v>38</v>
      </c>
      <c r="AI18" s="40">
        <v>102680</v>
      </c>
      <c r="AJ18" s="41">
        <f t="shared" si="11"/>
        <v>85.818181818181813</v>
      </c>
      <c r="AK18" s="41">
        <f t="shared" si="11"/>
        <v>38.727272727272727</v>
      </c>
      <c r="AL18" s="42">
        <f t="shared" si="11"/>
        <v>90020.363636363632</v>
      </c>
    </row>
    <row r="19" spans="1:38" s="36" customFormat="1" ht="18" customHeight="1" x14ac:dyDescent="0.2">
      <c r="A19" s="37">
        <v>15</v>
      </c>
      <c r="B19" s="37" t="s">
        <v>14</v>
      </c>
      <c r="C19" s="38">
        <v>198</v>
      </c>
      <c r="D19" s="38">
        <v>120</v>
      </c>
      <c r="E19" s="38">
        <v>241200</v>
      </c>
      <c r="F19" s="38">
        <v>200</v>
      </c>
      <c r="G19" s="38">
        <v>119</v>
      </c>
      <c r="H19" s="38">
        <v>242840</v>
      </c>
      <c r="I19" s="38">
        <v>201</v>
      </c>
      <c r="J19" s="38">
        <v>119</v>
      </c>
      <c r="K19" s="38">
        <v>243840</v>
      </c>
      <c r="L19" s="38">
        <v>201</v>
      </c>
      <c r="M19" s="38">
        <v>118</v>
      </c>
      <c r="N19" s="38">
        <v>243480</v>
      </c>
      <c r="O19" s="38">
        <v>201</v>
      </c>
      <c r="P19" s="38">
        <v>120</v>
      </c>
      <c r="Q19" s="38">
        <v>244200</v>
      </c>
      <c r="R19" s="38">
        <v>201</v>
      </c>
      <c r="S19" s="38">
        <v>120</v>
      </c>
      <c r="T19" s="38">
        <f>-1000+244200-720</f>
        <v>242480</v>
      </c>
      <c r="U19" s="38">
        <v>200</v>
      </c>
      <c r="V19" s="38">
        <v>118</v>
      </c>
      <c r="W19" s="39">
        <f>1000+60620</f>
        <v>61620</v>
      </c>
      <c r="X19" s="37">
        <v>201</v>
      </c>
      <c r="Y19" s="37">
        <v>113</v>
      </c>
      <c r="Z19" s="37">
        <v>169230</v>
      </c>
      <c r="AA19" s="37">
        <v>201</v>
      </c>
      <c r="AB19" s="37">
        <v>115</v>
      </c>
      <c r="AC19" s="40">
        <v>242400</v>
      </c>
      <c r="AD19" s="38">
        <v>201</v>
      </c>
      <c r="AE19" s="38">
        <v>116</v>
      </c>
      <c r="AF19" s="39">
        <v>242760</v>
      </c>
      <c r="AG19" s="37">
        <v>202</v>
      </c>
      <c r="AH19" s="37">
        <v>116</v>
      </c>
      <c r="AI19" s="40">
        <f>-720+243760</f>
        <v>243040</v>
      </c>
      <c r="AJ19" s="41">
        <f t="shared" si="11"/>
        <v>200.63636363636363</v>
      </c>
      <c r="AK19" s="41">
        <f t="shared" si="11"/>
        <v>117.63636363636364</v>
      </c>
      <c r="AL19" s="42">
        <f t="shared" si="11"/>
        <v>219735.45454545456</v>
      </c>
    </row>
    <row r="20" spans="1:38" s="36" customFormat="1" ht="18" customHeight="1" x14ac:dyDescent="0.2">
      <c r="A20" s="37">
        <v>16</v>
      </c>
      <c r="B20" s="37" t="s">
        <v>15</v>
      </c>
      <c r="C20" s="38">
        <v>496</v>
      </c>
      <c r="D20" s="38">
        <v>307</v>
      </c>
      <c r="E20" s="38">
        <v>606520</v>
      </c>
      <c r="F20" s="38">
        <v>491</v>
      </c>
      <c r="G20" s="38">
        <v>300</v>
      </c>
      <c r="H20" s="38">
        <v>600440</v>
      </c>
      <c r="I20" s="38">
        <v>491</v>
      </c>
      <c r="J20" s="38">
        <v>303</v>
      </c>
      <c r="K20" s="38">
        <v>600080</v>
      </c>
      <c r="L20" s="38">
        <v>496</v>
      </c>
      <c r="M20" s="38">
        <v>305</v>
      </c>
      <c r="N20" s="38">
        <v>605800</v>
      </c>
      <c r="O20" s="38">
        <v>497</v>
      </c>
      <c r="P20" s="38">
        <v>299</v>
      </c>
      <c r="Q20" s="38">
        <v>604640</v>
      </c>
      <c r="R20" s="38">
        <v>495</v>
      </c>
      <c r="S20" s="38">
        <v>292</v>
      </c>
      <c r="T20" s="38">
        <v>599120</v>
      </c>
      <c r="U20" s="38">
        <v>496</v>
      </c>
      <c r="V20" s="38">
        <v>292</v>
      </c>
      <c r="W20" s="39">
        <v>153820</v>
      </c>
      <c r="X20" s="37">
        <v>494</v>
      </c>
      <c r="Y20" s="37">
        <v>287</v>
      </c>
      <c r="Z20" s="37">
        <v>416724</v>
      </c>
      <c r="AA20" s="37">
        <v>490</v>
      </c>
      <c r="AB20" s="37">
        <v>286</v>
      </c>
      <c r="AC20" s="40">
        <v>592960</v>
      </c>
      <c r="AD20" s="38">
        <v>362</v>
      </c>
      <c r="AE20" s="38">
        <v>286</v>
      </c>
      <c r="AF20" s="39">
        <v>603960</v>
      </c>
      <c r="AG20" s="37">
        <v>502</v>
      </c>
      <c r="AH20" s="37">
        <v>287</v>
      </c>
      <c r="AI20" s="40">
        <f>40+605320</f>
        <v>605360</v>
      </c>
      <c r="AJ20" s="41">
        <f t="shared" si="11"/>
        <v>482.72727272727275</v>
      </c>
      <c r="AK20" s="41">
        <f t="shared" si="11"/>
        <v>294.90909090909093</v>
      </c>
      <c r="AL20" s="42">
        <f t="shared" si="11"/>
        <v>544493.09090909094</v>
      </c>
    </row>
    <row r="21" spans="1:38" s="36" customFormat="1" ht="18" customHeight="1" x14ac:dyDescent="0.2">
      <c r="A21" s="37">
        <v>17</v>
      </c>
      <c r="B21" s="37" t="s">
        <v>16</v>
      </c>
      <c r="C21" s="38">
        <v>60</v>
      </c>
      <c r="D21" s="38">
        <v>65</v>
      </c>
      <c r="E21" s="38">
        <v>83400</v>
      </c>
      <c r="F21" s="38">
        <v>61</v>
      </c>
      <c r="G21" s="38">
        <v>65</v>
      </c>
      <c r="H21" s="38">
        <v>84400</v>
      </c>
      <c r="I21" s="38">
        <v>59</v>
      </c>
      <c r="J21" s="38">
        <v>64</v>
      </c>
      <c r="K21" s="38">
        <v>82040</v>
      </c>
      <c r="L21" s="38">
        <v>62</v>
      </c>
      <c r="M21" s="38">
        <v>67</v>
      </c>
      <c r="N21" s="38">
        <v>86120</v>
      </c>
      <c r="O21" s="38">
        <v>61</v>
      </c>
      <c r="P21" s="38">
        <v>66</v>
      </c>
      <c r="Q21" s="38">
        <v>84760</v>
      </c>
      <c r="R21" s="38">
        <v>61</v>
      </c>
      <c r="S21" s="38">
        <v>66</v>
      </c>
      <c r="T21" s="38">
        <f>-1000+84760</f>
        <v>83760</v>
      </c>
      <c r="U21" s="38">
        <v>60</v>
      </c>
      <c r="V21" s="38">
        <v>64</v>
      </c>
      <c r="W21" s="39">
        <f>660+20914</f>
        <v>21574</v>
      </c>
      <c r="X21" s="37">
        <v>60</v>
      </c>
      <c r="Y21" s="37">
        <v>64</v>
      </c>
      <c r="Z21" s="37">
        <v>58128</v>
      </c>
      <c r="AA21" s="37">
        <v>60</v>
      </c>
      <c r="AB21" s="37">
        <v>66</v>
      </c>
      <c r="AC21" s="40">
        <f>-3460+83760</f>
        <v>80300</v>
      </c>
      <c r="AD21" s="38">
        <v>60</v>
      </c>
      <c r="AE21" s="38">
        <v>66</v>
      </c>
      <c r="AF21" s="39">
        <f>3800+83760</f>
        <v>87560</v>
      </c>
      <c r="AG21" s="37">
        <v>81</v>
      </c>
      <c r="AH21" s="37">
        <v>45</v>
      </c>
      <c r="AI21" s="40">
        <v>84120</v>
      </c>
      <c r="AJ21" s="41">
        <f t="shared" si="11"/>
        <v>62.272727272727273</v>
      </c>
      <c r="AK21" s="41">
        <f t="shared" si="11"/>
        <v>63.454545454545453</v>
      </c>
      <c r="AL21" s="42">
        <f t="shared" si="11"/>
        <v>76014.727272727279</v>
      </c>
    </row>
    <row r="22" spans="1:38" s="36" customFormat="1" ht="18" customHeight="1" x14ac:dyDescent="0.2">
      <c r="A22" s="37">
        <v>18</v>
      </c>
      <c r="B22" s="37" t="s">
        <v>17</v>
      </c>
      <c r="C22" s="38">
        <v>124</v>
      </c>
      <c r="D22" s="38">
        <v>100</v>
      </c>
      <c r="E22" s="38">
        <v>160000</v>
      </c>
      <c r="F22" s="38">
        <v>125</v>
      </c>
      <c r="G22" s="38">
        <v>100</v>
      </c>
      <c r="H22" s="38">
        <v>161000</v>
      </c>
      <c r="I22" s="38">
        <v>124</v>
      </c>
      <c r="J22" s="38">
        <v>98</v>
      </c>
      <c r="K22" s="38">
        <v>159280</v>
      </c>
      <c r="L22" s="38">
        <v>125</v>
      </c>
      <c r="M22" s="38">
        <v>96</v>
      </c>
      <c r="N22" s="38">
        <v>159560</v>
      </c>
      <c r="O22" s="38">
        <v>126</v>
      </c>
      <c r="P22" s="38">
        <v>97</v>
      </c>
      <c r="Q22" s="38">
        <v>160920</v>
      </c>
      <c r="R22" s="38">
        <v>125</v>
      </c>
      <c r="S22" s="38">
        <v>96</v>
      </c>
      <c r="T22" s="38">
        <v>159560</v>
      </c>
      <c r="U22" s="38">
        <v>124</v>
      </c>
      <c r="V22" s="38">
        <v>97</v>
      </c>
      <c r="W22" s="39">
        <v>39730</v>
      </c>
      <c r="X22" s="37">
        <v>124</v>
      </c>
      <c r="Y22" s="37">
        <v>97</v>
      </c>
      <c r="Z22" s="37">
        <v>110794</v>
      </c>
      <c r="AA22" s="37">
        <v>125</v>
      </c>
      <c r="AB22" s="37">
        <v>97</v>
      </c>
      <c r="AC22" s="40">
        <v>159920</v>
      </c>
      <c r="AD22" s="38">
        <v>123</v>
      </c>
      <c r="AE22" s="38">
        <v>95</v>
      </c>
      <c r="AF22" s="39">
        <v>157200</v>
      </c>
      <c r="AG22" s="37">
        <v>127</v>
      </c>
      <c r="AH22" s="37">
        <v>99</v>
      </c>
      <c r="AI22" s="40">
        <v>162640</v>
      </c>
      <c r="AJ22" s="41">
        <f t="shared" si="11"/>
        <v>124.72727272727273</v>
      </c>
      <c r="AK22" s="41">
        <f t="shared" si="11"/>
        <v>97.454545454545453</v>
      </c>
      <c r="AL22" s="42">
        <f t="shared" si="11"/>
        <v>144600.36363636365</v>
      </c>
    </row>
    <row r="23" spans="1:38" s="36" customFormat="1" ht="18" customHeight="1" x14ac:dyDescent="0.2">
      <c r="A23" s="37">
        <v>19</v>
      </c>
      <c r="B23" s="37" t="s">
        <v>18</v>
      </c>
      <c r="C23" s="38">
        <v>54</v>
      </c>
      <c r="D23" s="38">
        <v>54</v>
      </c>
      <c r="E23" s="38">
        <v>73085.16</v>
      </c>
      <c r="F23" s="38">
        <v>54</v>
      </c>
      <c r="G23" s="38">
        <v>54</v>
      </c>
      <c r="H23" s="38">
        <v>73440</v>
      </c>
      <c r="I23" s="38">
        <v>54</v>
      </c>
      <c r="J23" s="38">
        <v>55</v>
      </c>
      <c r="K23" s="38">
        <v>73660.649999999994</v>
      </c>
      <c r="L23" s="38">
        <v>53</v>
      </c>
      <c r="M23" s="38">
        <v>55</v>
      </c>
      <c r="N23" s="38">
        <v>72800</v>
      </c>
      <c r="O23" s="38">
        <v>53</v>
      </c>
      <c r="P23" s="38">
        <v>55</v>
      </c>
      <c r="Q23" s="38">
        <v>72800</v>
      </c>
      <c r="R23" s="38">
        <v>53</v>
      </c>
      <c r="S23" s="38">
        <v>55</v>
      </c>
      <c r="T23" s="38">
        <v>72800</v>
      </c>
      <c r="U23" s="38">
        <v>54</v>
      </c>
      <c r="V23" s="38">
        <v>54</v>
      </c>
      <c r="W23" s="39">
        <v>18360</v>
      </c>
      <c r="X23" s="37">
        <v>54</v>
      </c>
      <c r="Y23" s="37">
        <v>54</v>
      </c>
      <c r="Z23" s="37">
        <v>51408</v>
      </c>
      <c r="AA23" s="37">
        <v>56</v>
      </c>
      <c r="AB23" s="37">
        <v>54</v>
      </c>
      <c r="AC23" s="40">
        <v>75440</v>
      </c>
      <c r="AD23" s="38">
        <v>55</v>
      </c>
      <c r="AE23" s="38">
        <v>57</v>
      </c>
      <c r="AF23" s="39">
        <v>75520</v>
      </c>
      <c r="AG23" s="37">
        <v>55</v>
      </c>
      <c r="AH23" s="37">
        <v>55</v>
      </c>
      <c r="AI23" s="40">
        <v>74800</v>
      </c>
      <c r="AJ23" s="41">
        <f t="shared" si="11"/>
        <v>54.090909090909093</v>
      </c>
      <c r="AK23" s="41">
        <f t="shared" si="11"/>
        <v>54.727272727272727</v>
      </c>
      <c r="AL23" s="42">
        <f t="shared" si="11"/>
        <v>66737.619090909095</v>
      </c>
    </row>
    <row r="24" spans="1:38" s="36" customFormat="1" ht="18" customHeight="1" x14ac:dyDescent="0.2">
      <c r="A24" s="37">
        <v>20</v>
      </c>
      <c r="B24" s="37" t="s">
        <v>19</v>
      </c>
      <c r="C24" s="38">
        <v>110</v>
      </c>
      <c r="D24" s="38">
        <v>80</v>
      </c>
      <c r="E24" s="38">
        <v>138800</v>
      </c>
      <c r="F24" s="38">
        <v>108</v>
      </c>
      <c r="G24" s="38">
        <v>80</v>
      </c>
      <c r="H24" s="38">
        <v>137520</v>
      </c>
      <c r="I24" s="38">
        <v>111</v>
      </c>
      <c r="J24" s="38">
        <v>83</v>
      </c>
      <c r="K24" s="38">
        <v>140880</v>
      </c>
      <c r="L24" s="38">
        <v>110</v>
      </c>
      <c r="M24" s="38">
        <v>78</v>
      </c>
      <c r="N24" s="38">
        <v>139880</v>
      </c>
      <c r="O24" s="38">
        <v>113</v>
      </c>
      <c r="P24" s="38">
        <v>85</v>
      </c>
      <c r="Q24" s="38">
        <v>134160</v>
      </c>
      <c r="R24" s="38">
        <v>110</v>
      </c>
      <c r="S24" s="38">
        <v>85</v>
      </c>
      <c r="T24" s="38">
        <v>139880</v>
      </c>
      <c r="U24" s="38">
        <v>109</v>
      </c>
      <c r="V24" s="38">
        <v>83</v>
      </c>
      <c r="W24" s="39">
        <v>34720</v>
      </c>
      <c r="X24" s="37">
        <v>109</v>
      </c>
      <c r="Y24" s="37">
        <v>83</v>
      </c>
      <c r="Z24" s="37">
        <v>97216</v>
      </c>
      <c r="AA24" s="37">
        <v>101</v>
      </c>
      <c r="AB24" s="37">
        <v>76</v>
      </c>
      <c r="AC24" s="40">
        <v>128360</v>
      </c>
      <c r="AD24" s="38">
        <v>115</v>
      </c>
      <c r="AE24" s="38">
        <v>86</v>
      </c>
      <c r="AF24" s="39">
        <v>145960</v>
      </c>
      <c r="AG24" s="37">
        <v>111</v>
      </c>
      <c r="AH24" s="37">
        <v>82</v>
      </c>
      <c r="AI24" s="40">
        <v>140520</v>
      </c>
      <c r="AJ24" s="41">
        <f t="shared" si="11"/>
        <v>109.72727272727273</v>
      </c>
      <c r="AK24" s="41">
        <f t="shared" si="11"/>
        <v>81.909090909090907</v>
      </c>
      <c r="AL24" s="42">
        <f t="shared" si="11"/>
        <v>125263.27272727272</v>
      </c>
    </row>
    <row r="25" spans="1:38" s="36" customFormat="1" ht="18" customHeight="1" x14ac:dyDescent="0.2">
      <c r="A25" s="37">
        <v>21</v>
      </c>
      <c r="B25" s="37" t="s">
        <v>20</v>
      </c>
      <c r="C25" s="38">
        <v>66</v>
      </c>
      <c r="D25" s="38">
        <v>63</v>
      </c>
      <c r="E25" s="38">
        <v>88680</v>
      </c>
      <c r="F25" s="38">
        <v>66</v>
      </c>
      <c r="G25" s="38">
        <v>63</v>
      </c>
      <c r="H25" s="38">
        <v>88680</v>
      </c>
      <c r="I25" s="38">
        <v>68</v>
      </c>
      <c r="J25" s="38">
        <v>65</v>
      </c>
      <c r="K25" s="38">
        <v>91400</v>
      </c>
      <c r="L25" s="38">
        <v>67</v>
      </c>
      <c r="M25" s="38">
        <v>64</v>
      </c>
      <c r="N25" s="38">
        <v>90040</v>
      </c>
      <c r="O25" s="38">
        <v>68</v>
      </c>
      <c r="P25" s="38">
        <v>66</v>
      </c>
      <c r="Q25" s="38">
        <v>91760</v>
      </c>
      <c r="R25" s="38">
        <v>66</v>
      </c>
      <c r="S25" s="38">
        <v>63</v>
      </c>
      <c r="T25" s="38">
        <v>88680</v>
      </c>
      <c r="U25" s="38">
        <v>66</v>
      </c>
      <c r="V25" s="38">
        <v>63</v>
      </c>
      <c r="W25" s="39">
        <v>22170</v>
      </c>
      <c r="X25" s="37">
        <v>68</v>
      </c>
      <c r="Y25" s="37">
        <v>65</v>
      </c>
      <c r="Z25" s="37">
        <v>63776</v>
      </c>
      <c r="AA25" s="37">
        <v>66</v>
      </c>
      <c r="AB25" s="37">
        <v>62</v>
      </c>
      <c r="AC25" s="40">
        <v>88320</v>
      </c>
      <c r="AD25" s="38">
        <v>70</v>
      </c>
      <c r="AE25" s="38">
        <v>65</v>
      </c>
      <c r="AF25" s="39">
        <v>92230</v>
      </c>
      <c r="AG25" s="37">
        <v>67</v>
      </c>
      <c r="AH25" s="37">
        <v>62</v>
      </c>
      <c r="AI25" s="40">
        <v>89320</v>
      </c>
      <c r="AJ25" s="41">
        <f t="shared" si="11"/>
        <v>67.090909090909093</v>
      </c>
      <c r="AK25" s="41">
        <f t="shared" si="11"/>
        <v>63.727272727272727</v>
      </c>
      <c r="AL25" s="42">
        <f t="shared" si="11"/>
        <v>81368.727272727279</v>
      </c>
    </row>
    <row r="26" spans="1:38" s="36" customFormat="1" ht="18" customHeight="1" x14ac:dyDescent="0.2">
      <c r="A26" s="37">
        <v>22</v>
      </c>
      <c r="B26" s="37" t="s">
        <v>21</v>
      </c>
      <c r="C26" s="38">
        <v>885</v>
      </c>
      <c r="D26" s="38">
        <v>326</v>
      </c>
      <c r="E26" s="38">
        <v>1002360</v>
      </c>
      <c r="F26" s="38">
        <v>858</v>
      </c>
      <c r="G26" s="38">
        <v>348</v>
      </c>
      <c r="H26" s="38">
        <v>983280</v>
      </c>
      <c r="I26" s="38">
        <v>909</v>
      </c>
      <c r="J26" s="38">
        <v>352</v>
      </c>
      <c r="K26" s="38">
        <v>1035720</v>
      </c>
      <c r="L26" s="38">
        <v>883</v>
      </c>
      <c r="M26" s="38">
        <v>345</v>
      </c>
      <c r="N26" s="38">
        <v>1004480</v>
      </c>
      <c r="O26" s="38">
        <v>887</v>
      </c>
      <c r="P26" s="38">
        <v>349</v>
      </c>
      <c r="Q26" s="38">
        <v>1008640</v>
      </c>
      <c r="R26" s="38">
        <v>973</v>
      </c>
      <c r="S26" s="38">
        <v>371</v>
      </c>
      <c r="T26" s="38">
        <v>866651.23</v>
      </c>
      <c r="U26" s="38">
        <v>113</v>
      </c>
      <c r="V26" s="38">
        <v>32</v>
      </c>
      <c r="W26" s="39">
        <v>124108.77</v>
      </c>
      <c r="X26" s="37">
        <v>1746</v>
      </c>
      <c r="Y26" s="37">
        <v>690</v>
      </c>
      <c r="Z26" s="37">
        <v>948664</v>
      </c>
      <c r="AA26" s="37">
        <v>910</v>
      </c>
      <c r="AB26" s="37">
        <v>358</v>
      </c>
      <c r="AC26" s="40">
        <v>928640</v>
      </c>
      <c r="AD26" s="38">
        <v>819</v>
      </c>
      <c r="AE26" s="38">
        <v>313</v>
      </c>
      <c r="AF26" s="39">
        <v>932430</v>
      </c>
      <c r="AG26" s="37">
        <v>953</v>
      </c>
      <c r="AH26" s="37">
        <v>386</v>
      </c>
      <c r="AI26" s="40">
        <f>-1000+1089960</f>
        <v>1088960</v>
      </c>
      <c r="AJ26" s="41">
        <f t="shared" si="11"/>
        <v>903.27272727272725</v>
      </c>
      <c r="AK26" s="41">
        <f t="shared" si="11"/>
        <v>351.81818181818181</v>
      </c>
      <c r="AL26" s="42">
        <f t="shared" si="11"/>
        <v>902175.81818181823</v>
      </c>
    </row>
    <row r="27" spans="1:38" s="36" customFormat="1" ht="18" customHeight="1" x14ac:dyDescent="0.2">
      <c r="A27" s="37">
        <v>23</v>
      </c>
      <c r="B27" s="37" t="s">
        <v>22</v>
      </c>
      <c r="C27" s="38">
        <v>145</v>
      </c>
      <c r="D27" s="38">
        <v>93</v>
      </c>
      <c r="E27" s="38">
        <v>178480</v>
      </c>
      <c r="F27" s="38">
        <v>146</v>
      </c>
      <c r="G27" s="38">
        <v>97</v>
      </c>
      <c r="H27" s="38">
        <v>180920</v>
      </c>
      <c r="I27" s="38">
        <v>146</v>
      </c>
      <c r="J27" s="38">
        <v>98</v>
      </c>
      <c r="K27" s="38">
        <v>181280</v>
      </c>
      <c r="L27" s="38">
        <v>147</v>
      </c>
      <c r="M27" s="38">
        <v>100</v>
      </c>
      <c r="N27" s="38">
        <v>183000</v>
      </c>
      <c r="O27" s="38">
        <v>147</v>
      </c>
      <c r="P27" s="38">
        <v>99</v>
      </c>
      <c r="Q27" s="38">
        <v>182640</v>
      </c>
      <c r="R27" s="38">
        <v>148</v>
      </c>
      <c r="S27" s="38">
        <v>99</v>
      </c>
      <c r="T27" s="38">
        <f>-3720+183640</f>
        <v>179920</v>
      </c>
      <c r="U27" s="38">
        <v>37</v>
      </c>
      <c r="V27" s="38">
        <v>24.75</v>
      </c>
      <c r="W27" s="39">
        <f>500+45910</f>
        <v>46410</v>
      </c>
      <c r="X27" s="37">
        <v>148</v>
      </c>
      <c r="Y27" s="37">
        <v>98</v>
      </c>
      <c r="Z27" s="37">
        <v>128296</v>
      </c>
      <c r="AA27" s="37">
        <v>147</v>
      </c>
      <c r="AB27" s="37">
        <v>95</v>
      </c>
      <c r="AC27" s="40">
        <f>-140+181200</f>
        <v>181060</v>
      </c>
      <c r="AD27" s="38">
        <v>147</v>
      </c>
      <c r="AE27" s="38">
        <v>95</v>
      </c>
      <c r="AF27" s="39">
        <f>1671.04+181200</f>
        <v>182871.04000000001</v>
      </c>
      <c r="AG27" s="37">
        <v>147</v>
      </c>
      <c r="AH27" s="37">
        <v>95</v>
      </c>
      <c r="AI27" s="40">
        <f>1688.96+181200</f>
        <v>182888.95999999999</v>
      </c>
      <c r="AJ27" s="41">
        <f t="shared" si="11"/>
        <v>136.81818181818181</v>
      </c>
      <c r="AK27" s="41">
        <f t="shared" si="11"/>
        <v>90.340909090909093</v>
      </c>
      <c r="AL27" s="42">
        <f t="shared" si="11"/>
        <v>164342.36363636365</v>
      </c>
    </row>
    <row r="28" spans="1:38" s="36" customFormat="1" ht="18" customHeight="1" x14ac:dyDescent="0.2">
      <c r="A28" s="37">
        <v>24</v>
      </c>
      <c r="B28" s="37" t="s">
        <v>23</v>
      </c>
      <c r="C28" s="38">
        <v>234</v>
      </c>
      <c r="D28" s="38">
        <v>120</v>
      </c>
      <c r="E28" s="38">
        <v>277200</v>
      </c>
      <c r="F28" s="38">
        <v>230</v>
      </c>
      <c r="G28" s="38">
        <v>119</v>
      </c>
      <c r="H28" s="38">
        <v>272120</v>
      </c>
      <c r="I28" s="38">
        <v>229</v>
      </c>
      <c r="J28" s="38">
        <v>122</v>
      </c>
      <c r="K28" s="38">
        <v>272920</v>
      </c>
      <c r="L28" s="38">
        <v>228</v>
      </c>
      <c r="M28" s="38">
        <v>118</v>
      </c>
      <c r="N28" s="38">
        <v>270480</v>
      </c>
      <c r="O28" s="38">
        <v>230</v>
      </c>
      <c r="P28" s="38">
        <v>120</v>
      </c>
      <c r="Q28" s="38">
        <v>273200</v>
      </c>
      <c r="R28" s="38">
        <v>229</v>
      </c>
      <c r="S28" s="38">
        <v>117</v>
      </c>
      <c r="T28" s="38">
        <v>271120</v>
      </c>
      <c r="U28" s="38">
        <v>227</v>
      </c>
      <c r="V28" s="38">
        <v>115</v>
      </c>
      <c r="W28" s="39">
        <v>70640</v>
      </c>
      <c r="X28" s="37">
        <v>240</v>
      </c>
      <c r="Y28" s="37">
        <v>125</v>
      </c>
      <c r="Z28" s="37">
        <v>194640</v>
      </c>
      <c r="AA28" s="37">
        <v>225</v>
      </c>
      <c r="AB28" s="37">
        <v>115</v>
      </c>
      <c r="AC28" s="40">
        <v>266400</v>
      </c>
      <c r="AD28" s="38">
        <v>239</v>
      </c>
      <c r="AE28" s="38">
        <v>123</v>
      </c>
      <c r="AF28" s="39">
        <v>283280</v>
      </c>
      <c r="AG28" s="37">
        <v>231</v>
      </c>
      <c r="AH28" s="37">
        <v>121</v>
      </c>
      <c r="AI28" s="40">
        <v>274560</v>
      </c>
      <c r="AJ28" s="41">
        <f t="shared" si="11"/>
        <v>231.09090909090909</v>
      </c>
      <c r="AK28" s="41">
        <f t="shared" si="11"/>
        <v>119.54545454545455</v>
      </c>
      <c r="AL28" s="42">
        <f t="shared" si="11"/>
        <v>247869.09090909091</v>
      </c>
    </row>
    <row r="29" spans="1:38" s="36" customFormat="1" ht="18" customHeight="1" x14ac:dyDescent="0.2">
      <c r="A29" s="37">
        <v>25</v>
      </c>
      <c r="B29" s="37" t="s">
        <v>24</v>
      </c>
      <c r="C29" s="38">
        <v>63</v>
      </c>
      <c r="D29" s="38">
        <v>78</v>
      </c>
      <c r="E29" s="38">
        <v>91080</v>
      </c>
      <c r="F29" s="38">
        <v>64</v>
      </c>
      <c r="G29" s="38">
        <v>78</v>
      </c>
      <c r="H29" s="38">
        <v>92080</v>
      </c>
      <c r="I29" s="38">
        <v>64</v>
      </c>
      <c r="J29" s="38">
        <v>80</v>
      </c>
      <c r="K29" s="38">
        <v>92800</v>
      </c>
      <c r="L29" s="38">
        <v>64</v>
      </c>
      <c r="M29" s="38">
        <v>61</v>
      </c>
      <c r="N29" s="38">
        <v>92800</v>
      </c>
      <c r="O29" s="38">
        <v>64</v>
      </c>
      <c r="P29" s="38">
        <v>80</v>
      </c>
      <c r="Q29" s="38">
        <v>92800</v>
      </c>
      <c r="R29" s="38">
        <v>64</v>
      </c>
      <c r="S29" s="38">
        <v>80</v>
      </c>
      <c r="T29" s="38">
        <v>92800</v>
      </c>
      <c r="U29" s="38">
        <v>64</v>
      </c>
      <c r="V29" s="38">
        <v>80</v>
      </c>
      <c r="W29" s="39">
        <v>23200</v>
      </c>
      <c r="X29" s="37">
        <v>64</v>
      </c>
      <c r="Y29" s="37">
        <v>80</v>
      </c>
      <c r="Z29" s="37">
        <v>64960</v>
      </c>
      <c r="AA29" s="37">
        <v>62</v>
      </c>
      <c r="AB29" s="37">
        <v>75</v>
      </c>
      <c r="AC29" s="40">
        <v>89000</v>
      </c>
      <c r="AD29" s="38">
        <v>66</v>
      </c>
      <c r="AE29" s="38">
        <v>85</v>
      </c>
      <c r="AF29" s="39">
        <v>96600</v>
      </c>
      <c r="AG29" s="37">
        <v>64</v>
      </c>
      <c r="AH29" s="37">
        <v>80</v>
      </c>
      <c r="AI29" s="40">
        <v>92800</v>
      </c>
      <c r="AJ29" s="41">
        <f t="shared" si="11"/>
        <v>63.909090909090907</v>
      </c>
      <c r="AK29" s="41">
        <f t="shared" si="11"/>
        <v>77.909090909090907</v>
      </c>
      <c r="AL29" s="42">
        <f t="shared" si="11"/>
        <v>83720</v>
      </c>
    </row>
    <row r="30" spans="1:38" s="36" customFormat="1" ht="18" customHeight="1" x14ac:dyDescent="0.2">
      <c r="A30" s="37">
        <v>26</v>
      </c>
      <c r="B30" s="37" t="s">
        <v>25</v>
      </c>
      <c r="C30" s="38">
        <v>124</v>
      </c>
      <c r="D30" s="38">
        <v>102</v>
      </c>
      <c r="E30" s="38">
        <v>151398.70000000001</v>
      </c>
      <c r="F30" s="38">
        <v>118</v>
      </c>
      <c r="G30" s="38">
        <v>95</v>
      </c>
      <c r="H30" s="38">
        <v>150949.99</v>
      </c>
      <c r="I30" s="38">
        <v>120</v>
      </c>
      <c r="J30" s="38">
        <v>90</v>
      </c>
      <c r="K30" s="38">
        <v>149432.25999999998</v>
      </c>
      <c r="L30" s="38">
        <v>119</v>
      </c>
      <c r="M30" s="38">
        <v>90</v>
      </c>
      <c r="N30" s="38">
        <v>151833.33000000002</v>
      </c>
      <c r="O30" s="38">
        <v>119.93548</v>
      </c>
      <c r="P30" s="38">
        <v>90</v>
      </c>
      <c r="Q30" s="38">
        <v>152335.47999999998</v>
      </c>
      <c r="R30" s="38">
        <v>118.83333</v>
      </c>
      <c r="S30" s="38">
        <v>85.533333333333331</v>
      </c>
      <c r="T30" s="38">
        <v>149625.33000000002</v>
      </c>
      <c r="U30" s="38">
        <v>120</v>
      </c>
      <c r="V30" s="38">
        <v>90</v>
      </c>
      <c r="W30" s="39">
        <v>38100</v>
      </c>
      <c r="X30" s="37">
        <v>118</v>
      </c>
      <c r="Y30" s="37">
        <v>90</v>
      </c>
      <c r="Z30" s="37">
        <v>105280</v>
      </c>
      <c r="AA30" s="37">
        <v>118</v>
      </c>
      <c r="AB30" s="37">
        <v>91</v>
      </c>
      <c r="AC30" s="40">
        <v>149960</v>
      </c>
      <c r="AD30" s="38">
        <v>116</v>
      </c>
      <c r="AE30" s="38">
        <v>92</v>
      </c>
      <c r="AF30" s="39">
        <v>149023.22999999998</v>
      </c>
      <c r="AG30" s="37">
        <v>114</v>
      </c>
      <c r="AH30" s="37">
        <v>92</v>
      </c>
      <c r="AI30" s="40">
        <v>147586.66999999998</v>
      </c>
      <c r="AJ30" s="41">
        <f t="shared" si="11"/>
        <v>118.70625545454546</v>
      </c>
      <c r="AK30" s="41">
        <f t="shared" si="11"/>
        <v>91.593939393939394</v>
      </c>
      <c r="AL30" s="42">
        <f t="shared" si="11"/>
        <v>135956.81727272726</v>
      </c>
    </row>
    <row r="31" spans="1:38" s="36" customFormat="1" ht="18" customHeight="1" x14ac:dyDescent="0.2">
      <c r="A31" s="37">
        <v>27</v>
      </c>
      <c r="B31" s="37" t="s">
        <v>26</v>
      </c>
      <c r="C31" s="38">
        <v>102</v>
      </c>
      <c r="D31" s="38">
        <v>93</v>
      </c>
      <c r="E31" s="38">
        <v>135480</v>
      </c>
      <c r="F31" s="38">
        <v>102</v>
      </c>
      <c r="G31" s="38">
        <v>93</v>
      </c>
      <c r="H31" s="38">
        <v>135480</v>
      </c>
      <c r="I31" s="38">
        <v>103</v>
      </c>
      <c r="J31" s="38">
        <v>95</v>
      </c>
      <c r="K31" s="38">
        <v>131600</v>
      </c>
      <c r="L31" s="38">
        <v>103</v>
      </c>
      <c r="M31" s="38">
        <v>95</v>
      </c>
      <c r="N31" s="38">
        <v>137200</v>
      </c>
      <c r="O31" s="38">
        <v>102</v>
      </c>
      <c r="P31" s="38">
        <v>92</v>
      </c>
      <c r="Q31" s="38">
        <v>135120</v>
      </c>
      <c r="R31" s="38">
        <v>100</v>
      </c>
      <c r="S31" s="38">
        <v>91</v>
      </c>
      <c r="T31" s="38">
        <v>132760</v>
      </c>
      <c r="U31" s="38">
        <v>108</v>
      </c>
      <c r="V31" s="38">
        <v>88</v>
      </c>
      <c r="W31" s="39">
        <v>36050</v>
      </c>
      <c r="X31" s="37">
        <v>95</v>
      </c>
      <c r="Y31" s="37">
        <v>90</v>
      </c>
      <c r="Z31" s="37">
        <v>88130</v>
      </c>
      <c r="AA31" s="37">
        <v>100</v>
      </c>
      <c r="AB31" s="37">
        <v>89</v>
      </c>
      <c r="AC31" s="40">
        <v>132040</v>
      </c>
      <c r="AD31" s="40"/>
      <c r="AE31" s="40"/>
      <c r="AF31" s="40"/>
      <c r="AG31" s="37">
        <v>199</v>
      </c>
      <c r="AH31" s="37">
        <v>180</v>
      </c>
      <c r="AI31" s="40">
        <v>263800</v>
      </c>
      <c r="AJ31" s="41">
        <f t="shared" si="11"/>
        <v>111.4</v>
      </c>
      <c r="AK31" s="41">
        <f t="shared" si="11"/>
        <v>100.6</v>
      </c>
      <c r="AL31" s="42">
        <f t="shared" si="11"/>
        <v>132766</v>
      </c>
    </row>
    <row r="32" spans="1:38" s="36" customFormat="1" ht="18" customHeight="1" x14ac:dyDescent="0.2">
      <c r="A32" s="37">
        <v>28</v>
      </c>
      <c r="B32" s="37" t="s">
        <v>27</v>
      </c>
      <c r="C32" s="38">
        <v>89</v>
      </c>
      <c r="D32" s="38">
        <v>76</v>
      </c>
      <c r="E32" s="38">
        <v>114360</v>
      </c>
      <c r="F32" s="38">
        <v>87</v>
      </c>
      <c r="G32" s="38">
        <v>77</v>
      </c>
      <c r="H32" s="38">
        <v>114720</v>
      </c>
      <c r="I32" s="38">
        <v>90</v>
      </c>
      <c r="J32" s="38">
        <v>77</v>
      </c>
      <c r="K32" s="38">
        <v>117720</v>
      </c>
      <c r="L32" s="38">
        <v>90</v>
      </c>
      <c r="M32" s="38">
        <v>75</v>
      </c>
      <c r="N32" s="38">
        <v>117000</v>
      </c>
      <c r="O32" s="38">
        <v>90</v>
      </c>
      <c r="P32" s="38">
        <v>74</v>
      </c>
      <c r="Q32" s="38">
        <v>116640</v>
      </c>
      <c r="R32" s="38">
        <v>88</v>
      </c>
      <c r="S32" s="38">
        <v>73</v>
      </c>
      <c r="T32" s="38">
        <v>114280</v>
      </c>
      <c r="U32" s="38">
        <v>23.5</v>
      </c>
      <c r="V32" s="38">
        <v>18.25</v>
      </c>
      <c r="W32" s="39">
        <v>30070</v>
      </c>
      <c r="X32" s="37">
        <v>90</v>
      </c>
      <c r="Y32" s="37">
        <v>72</v>
      </c>
      <c r="Z32" s="37">
        <v>81144</v>
      </c>
      <c r="AA32" s="37">
        <v>90</v>
      </c>
      <c r="AB32" s="37">
        <v>72</v>
      </c>
      <c r="AC32" s="40">
        <v>115920</v>
      </c>
      <c r="AD32" s="40">
        <v>90</v>
      </c>
      <c r="AE32" s="40">
        <v>71</v>
      </c>
      <c r="AF32" s="40">
        <v>115560</v>
      </c>
      <c r="AG32" s="40">
        <v>90</v>
      </c>
      <c r="AH32" s="40">
        <v>69</v>
      </c>
      <c r="AI32" s="40">
        <v>114840</v>
      </c>
      <c r="AJ32" s="41">
        <f t="shared" si="11"/>
        <v>83.409090909090907</v>
      </c>
      <c r="AK32" s="41">
        <f t="shared" si="11"/>
        <v>68.568181818181813</v>
      </c>
      <c r="AL32" s="42">
        <f t="shared" si="11"/>
        <v>104750.36363636363</v>
      </c>
    </row>
    <row r="33" spans="1:38" s="36" customFormat="1" ht="18" customHeight="1" x14ac:dyDescent="0.2">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row>
  </sheetData>
  <mergeCells count="15">
    <mergeCell ref="A1:AL1"/>
    <mergeCell ref="A2:A3"/>
    <mergeCell ref="B2:B3"/>
    <mergeCell ref="C2:E2"/>
    <mergeCell ref="F2:H2"/>
    <mergeCell ref="I2:K2"/>
    <mergeCell ref="L2:N2"/>
    <mergeCell ref="O2:Q2"/>
    <mergeCell ref="R2:T2"/>
    <mergeCell ref="U2:W2"/>
    <mergeCell ref="X2:Z2"/>
    <mergeCell ref="AA2:AC2"/>
    <mergeCell ref="AD2:AF2"/>
    <mergeCell ref="AG2:AI2"/>
    <mergeCell ref="AJ2:AL2"/>
  </mergeCells>
  <printOptions horizontalCentered="1"/>
  <pageMargins left="0.31496062992125984" right="0.31496062992125984" top="1.1417322834645669" bottom="0.74803149606299213" header="0.31496062992125984" footer="0.31496062992125984"/>
  <pageSetup paperSize="9" scale="46" orientation="landscape" r:id="rId1"/>
  <headerFooter>
    <oddFooter>&amp;R&amp;P от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
  <sheetViews>
    <sheetView view="pageBreakPreview" zoomScaleNormal="100" zoomScaleSheetLayoutView="100" workbookViewId="0">
      <selection activeCell="P22" sqref="P22"/>
    </sheetView>
  </sheetViews>
  <sheetFormatPr defaultRowHeight="12.75" x14ac:dyDescent="0.2"/>
  <cols>
    <col min="1" max="1" width="3.1640625" bestFit="1" customWidth="1"/>
    <col min="2" max="2" width="16.6640625" bestFit="1" customWidth="1"/>
    <col min="3" max="3" width="5.6640625" bestFit="1" customWidth="1"/>
    <col min="4" max="4" width="10.33203125" bestFit="1" customWidth="1"/>
    <col min="5" max="5" width="8.1640625" bestFit="1" customWidth="1"/>
    <col min="6" max="6" width="10.33203125" bestFit="1" customWidth="1"/>
    <col min="7" max="7" width="11.1640625" bestFit="1" customWidth="1"/>
    <col min="8" max="8" width="10.33203125" bestFit="1" customWidth="1"/>
    <col min="9" max="9" width="8.1640625" bestFit="1" customWidth="1"/>
    <col min="10" max="10" width="10.33203125" bestFit="1" customWidth="1"/>
    <col min="11" max="11" width="8.5" bestFit="1" customWidth="1"/>
    <col min="12" max="12" width="16.83203125" customWidth="1"/>
    <col min="14" max="14" width="11.5" bestFit="1" customWidth="1"/>
  </cols>
  <sheetData>
    <row r="1" spans="1:15" ht="70.5" customHeight="1" x14ac:dyDescent="0.2">
      <c r="A1" s="73" t="s">
        <v>75</v>
      </c>
      <c r="B1" s="74"/>
      <c r="C1" s="74"/>
      <c r="D1" s="74"/>
      <c r="E1" s="74"/>
      <c r="F1" s="74"/>
      <c r="G1" s="74"/>
      <c r="H1" s="74"/>
      <c r="I1" s="74"/>
      <c r="J1" s="74"/>
      <c r="K1" s="74"/>
      <c r="L1" s="74"/>
    </row>
    <row r="2" spans="1:15" s="44" customFormat="1" ht="28.5" customHeight="1" x14ac:dyDescent="0.2">
      <c r="A2" s="70" t="s">
        <v>28</v>
      </c>
      <c r="B2" s="70" t="s">
        <v>29</v>
      </c>
      <c r="C2" s="70" t="s">
        <v>55</v>
      </c>
      <c r="D2" s="70"/>
      <c r="E2" s="70" t="s">
        <v>56</v>
      </c>
      <c r="F2" s="70"/>
      <c r="G2" s="70" t="s">
        <v>57</v>
      </c>
      <c r="H2" s="70"/>
      <c r="I2" s="70" t="s">
        <v>58</v>
      </c>
      <c r="J2" s="70"/>
      <c r="K2" s="71" t="s">
        <v>48</v>
      </c>
      <c r="L2" s="71"/>
    </row>
    <row r="3" spans="1:15" s="44" customFormat="1" ht="72" customHeight="1" thickBot="1" x14ac:dyDescent="0.25">
      <c r="A3" s="72"/>
      <c r="B3" s="72"/>
      <c r="C3" s="23" t="s">
        <v>44</v>
      </c>
      <c r="D3" s="23" t="s">
        <v>45</v>
      </c>
      <c r="E3" s="23" t="s">
        <v>44</v>
      </c>
      <c r="F3" s="23" t="s">
        <v>45</v>
      </c>
      <c r="G3" s="23" t="s">
        <v>44</v>
      </c>
      <c r="H3" s="23" t="s">
        <v>45</v>
      </c>
      <c r="I3" s="23" t="s">
        <v>44</v>
      </c>
      <c r="J3" s="23" t="s">
        <v>45</v>
      </c>
      <c r="K3" s="23" t="s">
        <v>44</v>
      </c>
      <c r="L3" s="23" t="s">
        <v>45</v>
      </c>
    </row>
    <row r="4" spans="1:15" s="29" customFormat="1" ht="15" customHeight="1" thickTop="1" x14ac:dyDescent="0.2">
      <c r="A4" s="46"/>
      <c r="B4" s="28" t="s">
        <v>41</v>
      </c>
      <c r="C4" s="21">
        <f t="shared" ref="C4:J4" si="0">SUM(C5:C32)</f>
        <v>113</v>
      </c>
      <c r="D4" s="21">
        <f t="shared" si="0"/>
        <v>3389032.26</v>
      </c>
      <c r="E4" s="21">
        <f t="shared" si="0"/>
        <v>117</v>
      </c>
      <c r="F4" s="21">
        <f t="shared" si="0"/>
        <v>3492000</v>
      </c>
      <c r="G4" s="21">
        <f t="shared" si="0"/>
        <v>116</v>
      </c>
      <c r="H4" s="21">
        <f t="shared" si="0"/>
        <v>3480000</v>
      </c>
      <c r="I4" s="21">
        <f t="shared" si="0"/>
        <v>120</v>
      </c>
      <c r="J4" s="21">
        <f t="shared" si="0"/>
        <v>3540000</v>
      </c>
      <c r="K4" s="21">
        <f>AVERAGE(C4,E4,G4,I4)</f>
        <v>116.5</v>
      </c>
      <c r="L4" s="21">
        <f>AVERAGE(D4,F4,H4,J4)</f>
        <v>3475258.0649999999</v>
      </c>
      <c r="M4" s="58"/>
      <c r="N4" s="58"/>
      <c r="O4" s="59"/>
    </row>
    <row r="5" spans="1:15" x14ac:dyDescent="0.2">
      <c r="A5" s="25">
        <v>1</v>
      </c>
      <c r="B5" s="25" t="s">
        <v>0</v>
      </c>
      <c r="C5" s="26">
        <v>4</v>
      </c>
      <c r="D5" s="26">
        <v>120000</v>
      </c>
      <c r="E5" s="26">
        <v>4</v>
      </c>
      <c r="F5" s="26">
        <v>120000</v>
      </c>
      <c r="G5" s="26">
        <v>4</v>
      </c>
      <c r="H5" s="26">
        <v>120000</v>
      </c>
      <c r="I5" s="26">
        <v>4</v>
      </c>
      <c r="J5" s="26">
        <v>120000</v>
      </c>
      <c r="K5" s="27">
        <f>AVERAGE(C5,E5,G5,I5)</f>
        <v>4</v>
      </c>
      <c r="L5" s="27">
        <f>AVERAGE(D5,F5,H5,J5)</f>
        <v>120000</v>
      </c>
    </row>
    <row r="6" spans="1:15" x14ac:dyDescent="0.2">
      <c r="A6" s="25">
        <v>2</v>
      </c>
      <c r="B6" s="25" t="s">
        <v>1</v>
      </c>
      <c r="C6" s="26">
        <v>4</v>
      </c>
      <c r="D6" s="26">
        <v>120000</v>
      </c>
      <c r="E6" s="26">
        <v>7</v>
      </c>
      <c r="F6" s="26">
        <v>210000</v>
      </c>
      <c r="G6" s="26">
        <v>7</v>
      </c>
      <c r="H6" s="26">
        <v>210000</v>
      </c>
      <c r="I6" s="26">
        <v>7</v>
      </c>
      <c r="J6" s="26">
        <v>210000</v>
      </c>
      <c r="K6" s="27">
        <f t="shared" ref="K6:K32" si="1">AVERAGE(C6,E6,G6,I6)</f>
        <v>6.25</v>
      </c>
      <c r="L6" s="27">
        <f t="shared" ref="L6:L32" si="2">AVERAGE(D6,F6,H6,J6)</f>
        <v>187500</v>
      </c>
      <c r="N6" s="53"/>
    </row>
    <row r="7" spans="1:15" x14ac:dyDescent="0.2">
      <c r="A7" s="25">
        <v>3</v>
      </c>
      <c r="B7" s="25" t="s">
        <v>2</v>
      </c>
      <c r="C7" s="26">
        <v>6</v>
      </c>
      <c r="D7" s="26">
        <v>180000</v>
      </c>
      <c r="E7" s="26">
        <v>6</v>
      </c>
      <c r="F7" s="26">
        <v>180000</v>
      </c>
      <c r="G7" s="26">
        <v>6</v>
      </c>
      <c r="H7" s="26">
        <v>180000</v>
      </c>
      <c r="I7" s="26">
        <v>6</v>
      </c>
      <c r="J7" s="26">
        <v>180000</v>
      </c>
      <c r="K7" s="27">
        <f t="shared" si="1"/>
        <v>6</v>
      </c>
      <c r="L7" s="27">
        <f t="shared" si="2"/>
        <v>180000</v>
      </c>
    </row>
    <row r="8" spans="1:15" x14ac:dyDescent="0.2">
      <c r="A8" s="25">
        <v>4</v>
      </c>
      <c r="B8" s="25" t="s">
        <v>3</v>
      </c>
      <c r="C8" s="26">
        <v>1</v>
      </c>
      <c r="D8" s="26">
        <v>30000</v>
      </c>
      <c r="E8" s="26">
        <v>1</v>
      </c>
      <c r="F8" s="26">
        <v>30000</v>
      </c>
      <c r="G8" s="26">
        <v>1</v>
      </c>
      <c r="H8" s="26">
        <v>30000</v>
      </c>
      <c r="I8" s="26">
        <v>1</v>
      </c>
      <c r="J8" s="26">
        <v>30000</v>
      </c>
      <c r="K8" s="27">
        <f t="shared" si="1"/>
        <v>1</v>
      </c>
      <c r="L8" s="27">
        <f t="shared" si="2"/>
        <v>30000</v>
      </c>
    </row>
    <row r="9" spans="1:15" x14ac:dyDescent="0.2">
      <c r="A9" s="25">
        <v>5</v>
      </c>
      <c r="B9" s="25" t="s">
        <v>4</v>
      </c>
      <c r="C9" s="26"/>
      <c r="D9" s="26"/>
      <c r="E9" s="26"/>
      <c r="F9" s="26"/>
      <c r="G9" s="26"/>
      <c r="H9" s="26"/>
      <c r="I9" s="26"/>
      <c r="J9" s="26"/>
      <c r="K9" s="27"/>
      <c r="L9" s="27"/>
    </row>
    <row r="10" spans="1:15" x14ac:dyDescent="0.2">
      <c r="A10" s="25">
        <v>6</v>
      </c>
      <c r="B10" s="25" t="s">
        <v>5</v>
      </c>
      <c r="C10" s="26">
        <v>6</v>
      </c>
      <c r="D10" s="26">
        <v>179032.26</v>
      </c>
      <c r="E10" s="26">
        <v>6</v>
      </c>
      <c r="F10" s="26">
        <v>180000</v>
      </c>
      <c r="G10" s="26">
        <v>6</v>
      </c>
      <c r="H10" s="26">
        <v>180000</v>
      </c>
      <c r="I10" s="26">
        <v>6</v>
      </c>
      <c r="J10" s="26">
        <v>180000</v>
      </c>
      <c r="K10" s="27">
        <f t="shared" si="1"/>
        <v>6</v>
      </c>
      <c r="L10" s="27">
        <f t="shared" si="2"/>
        <v>179758.065</v>
      </c>
    </row>
    <row r="11" spans="1:15" x14ac:dyDescent="0.2">
      <c r="A11" s="25">
        <v>7</v>
      </c>
      <c r="B11" s="25" t="s">
        <v>6</v>
      </c>
      <c r="C11" s="26">
        <v>8</v>
      </c>
      <c r="D11" s="26">
        <v>240000</v>
      </c>
      <c r="E11" s="26">
        <v>8</v>
      </c>
      <c r="F11" s="26">
        <v>240000</v>
      </c>
      <c r="G11" s="26">
        <v>8</v>
      </c>
      <c r="H11" s="26">
        <v>240000</v>
      </c>
      <c r="I11" s="26">
        <v>9</v>
      </c>
      <c r="J11" s="26">
        <v>270000</v>
      </c>
      <c r="K11" s="27">
        <f t="shared" si="1"/>
        <v>8.25</v>
      </c>
      <c r="L11" s="27">
        <f t="shared" si="2"/>
        <v>247500</v>
      </c>
    </row>
    <row r="12" spans="1:15" x14ac:dyDescent="0.2">
      <c r="A12" s="25">
        <v>8</v>
      </c>
      <c r="B12" s="25" t="s">
        <v>7</v>
      </c>
      <c r="C12" s="26">
        <v>4</v>
      </c>
      <c r="D12" s="26">
        <v>120000</v>
      </c>
      <c r="E12" s="26">
        <v>4</v>
      </c>
      <c r="F12" s="26">
        <v>120000</v>
      </c>
      <c r="G12" s="26">
        <v>4</v>
      </c>
      <c r="H12" s="26">
        <v>120000</v>
      </c>
      <c r="I12" s="26">
        <v>4</v>
      </c>
      <c r="J12" s="26">
        <v>120000</v>
      </c>
      <c r="K12" s="27">
        <f t="shared" si="1"/>
        <v>4</v>
      </c>
      <c r="L12" s="27">
        <f t="shared" si="2"/>
        <v>120000</v>
      </c>
    </row>
    <row r="13" spans="1:15" x14ac:dyDescent="0.2">
      <c r="A13" s="25">
        <v>9</v>
      </c>
      <c r="B13" s="25" t="s">
        <v>8</v>
      </c>
      <c r="C13" s="26">
        <v>2</v>
      </c>
      <c r="D13" s="26">
        <v>60000</v>
      </c>
      <c r="E13" s="26">
        <v>2</v>
      </c>
      <c r="F13" s="26">
        <v>60000</v>
      </c>
      <c r="G13" s="26">
        <v>2</v>
      </c>
      <c r="H13" s="26">
        <v>60000</v>
      </c>
      <c r="I13" s="26">
        <v>2</v>
      </c>
      <c r="J13" s="26">
        <v>60000</v>
      </c>
      <c r="K13" s="27">
        <f t="shared" si="1"/>
        <v>2</v>
      </c>
      <c r="L13" s="27">
        <f t="shared" si="2"/>
        <v>60000</v>
      </c>
    </row>
    <row r="14" spans="1:15" x14ac:dyDescent="0.2">
      <c r="A14" s="25">
        <v>10</v>
      </c>
      <c r="B14" s="25" t="s">
        <v>9</v>
      </c>
      <c r="C14" s="26">
        <v>3</v>
      </c>
      <c r="D14" s="26">
        <v>90000</v>
      </c>
      <c r="E14" s="26">
        <v>3</v>
      </c>
      <c r="F14" s="26">
        <v>90000</v>
      </c>
      <c r="G14" s="26">
        <v>3</v>
      </c>
      <c r="H14" s="26">
        <v>90000</v>
      </c>
      <c r="I14" s="26">
        <v>3</v>
      </c>
      <c r="J14" s="26">
        <v>90000</v>
      </c>
      <c r="K14" s="27">
        <f t="shared" si="1"/>
        <v>3</v>
      </c>
      <c r="L14" s="27">
        <f t="shared" si="2"/>
        <v>90000</v>
      </c>
    </row>
    <row r="15" spans="1:15" x14ac:dyDescent="0.2">
      <c r="A15" s="25">
        <v>11</v>
      </c>
      <c r="B15" s="25" t="s">
        <v>10</v>
      </c>
      <c r="C15" s="26">
        <v>1</v>
      </c>
      <c r="D15" s="26">
        <v>30000</v>
      </c>
      <c r="E15" s="26">
        <v>1</v>
      </c>
      <c r="F15" s="26">
        <v>30000</v>
      </c>
      <c r="G15" s="26">
        <v>1</v>
      </c>
      <c r="H15" s="26">
        <v>30000</v>
      </c>
      <c r="I15" s="26">
        <v>1</v>
      </c>
      <c r="J15" s="26">
        <v>30000</v>
      </c>
      <c r="K15" s="27">
        <f t="shared" si="1"/>
        <v>1</v>
      </c>
      <c r="L15" s="27">
        <f t="shared" si="2"/>
        <v>30000</v>
      </c>
    </row>
    <row r="16" spans="1:15" x14ac:dyDescent="0.2">
      <c r="A16" s="25">
        <v>12</v>
      </c>
      <c r="B16" s="25" t="s">
        <v>11</v>
      </c>
      <c r="C16" s="26">
        <v>4</v>
      </c>
      <c r="D16" s="26">
        <v>120000</v>
      </c>
      <c r="E16" s="26">
        <v>4</v>
      </c>
      <c r="F16" s="26">
        <v>120000</v>
      </c>
      <c r="G16" s="26">
        <v>4</v>
      </c>
      <c r="H16" s="26">
        <v>120000</v>
      </c>
      <c r="I16" s="26">
        <v>4</v>
      </c>
      <c r="J16" s="26">
        <v>120000</v>
      </c>
      <c r="K16" s="27">
        <f t="shared" si="1"/>
        <v>4</v>
      </c>
      <c r="L16" s="27">
        <f t="shared" si="2"/>
        <v>120000</v>
      </c>
    </row>
    <row r="17" spans="1:12" x14ac:dyDescent="0.2">
      <c r="A17" s="25">
        <v>13</v>
      </c>
      <c r="B17" s="25" t="s">
        <v>12</v>
      </c>
      <c r="C17" s="26">
        <v>3</v>
      </c>
      <c r="D17" s="26">
        <v>90000</v>
      </c>
      <c r="E17" s="26">
        <v>3</v>
      </c>
      <c r="F17" s="26">
        <v>90000</v>
      </c>
      <c r="G17" s="26">
        <v>3</v>
      </c>
      <c r="H17" s="26">
        <v>90000</v>
      </c>
      <c r="I17" s="26">
        <v>3</v>
      </c>
      <c r="J17" s="26">
        <v>90000</v>
      </c>
      <c r="K17" s="27">
        <f t="shared" si="1"/>
        <v>3</v>
      </c>
      <c r="L17" s="27">
        <f t="shared" si="2"/>
        <v>90000</v>
      </c>
    </row>
    <row r="18" spans="1:12" x14ac:dyDescent="0.2">
      <c r="A18" s="25">
        <v>14</v>
      </c>
      <c r="B18" s="25" t="s">
        <v>13</v>
      </c>
      <c r="C18" s="26">
        <v>2</v>
      </c>
      <c r="D18" s="26">
        <v>60000</v>
      </c>
      <c r="E18" s="26">
        <v>2</v>
      </c>
      <c r="F18" s="26">
        <v>60000</v>
      </c>
      <c r="G18" s="26">
        <v>3</v>
      </c>
      <c r="H18" s="26">
        <v>90000</v>
      </c>
      <c r="I18" s="26">
        <v>3</v>
      </c>
      <c r="J18" s="26">
        <v>90000</v>
      </c>
      <c r="K18" s="27">
        <f t="shared" si="1"/>
        <v>2.5</v>
      </c>
      <c r="L18" s="27">
        <f t="shared" si="2"/>
        <v>75000</v>
      </c>
    </row>
    <row r="19" spans="1:12" x14ac:dyDescent="0.2">
      <c r="A19" s="25">
        <v>15</v>
      </c>
      <c r="B19" s="25" t="s">
        <v>14</v>
      </c>
      <c r="C19" s="26">
        <v>2</v>
      </c>
      <c r="D19" s="26">
        <v>60000</v>
      </c>
      <c r="E19" s="26">
        <v>2</v>
      </c>
      <c r="F19" s="26">
        <v>60000</v>
      </c>
      <c r="G19" s="26">
        <v>2</v>
      </c>
      <c r="H19" s="26">
        <v>60000</v>
      </c>
      <c r="I19" s="26">
        <v>2</v>
      </c>
      <c r="J19" s="26">
        <v>60000</v>
      </c>
      <c r="K19" s="27">
        <f t="shared" si="1"/>
        <v>2</v>
      </c>
      <c r="L19" s="27">
        <f t="shared" si="2"/>
        <v>60000</v>
      </c>
    </row>
    <row r="20" spans="1:12" x14ac:dyDescent="0.2">
      <c r="A20" s="25">
        <v>16</v>
      </c>
      <c r="B20" s="25" t="s">
        <v>15</v>
      </c>
      <c r="C20" s="26">
        <v>12</v>
      </c>
      <c r="D20" s="26">
        <v>360000</v>
      </c>
      <c r="E20" s="26">
        <v>13</v>
      </c>
      <c r="F20" s="26">
        <v>372000</v>
      </c>
      <c r="G20" s="26">
        <v>13</v>
      </c>
      <c r="H20" s="26">
        <v>390000</v>
      </c>
      <c r="I20" s="26">
        <v>13</v>
      </c>
      <c r="J20" s="26">
        <v>390000</v>
      </c>
      <c r="K20" s="27">
        <f t="shared" si="1"/>
        <v>12.75</v>
      </c>
      <c r="L20" s="27">
        <f t="shared" si="2"/>
        <v>378000</v>
      </c>
    </row>
    <row r="21" spans="1:12" x14ac:dyDescent="0.2">
      <c r="A21" s="25">
        <v>17</v>
      </c>
      <c r="B21" s="25" t="s">
        <v>16</v>
      </c>
      <c r="C21" s="26">
        <v>2</v>
      </c>
      <c r="D21" s="26">
        <v>60000</v>
      </c>
      <c r="E21" s="26">
        <v>2</v>
      </c>
      <c r="F21" s="26">
        <v>60000</v>
      </c>
      <c r="G21" s="26">
        <v>2</v>
      </c>
      <c r="H21" s="26">
        <v>60000</v>
      </c>
      <c r="I21" s="26">
        <v>2</v>
      </c>
      <c r="J21" s="26">
        <v>60000</v>
      </c>
      <c r="K21" s="27">
        <f t="shared" si="1"/>
        <v>2</v>
      </c>
      <c r="L21" s="27">
        <f t="shared" si="2"/>
        <v>60000</v>
      </c>
    </row>
    <row r="22" spans="1:12" x14ac:dyDescent="0.2">
      <c r="A22" s="25">
        <v>18</v>
      </c>
      <c r="B22" s="25" t="s">
        <v>17</v>
      </c>
      <c r="C22" s="26">
        <v>3</v>
      </c>
      <c r="D22" s="26">
        <v>90000</v>
      </c>
      <c r="E22" s="26">
        <v>3</v>
      </c>
      <c r="F22" s="26">
        <v>90000</v>
      </c>
      <c r="G22" s="26">
        <v>3</v>
      </c>
      <c r="H22" s="26">
        <v>90000</v>
      </c>
      <c r="I22" s="26">
        <v>4</v>
      </c>
      <c r="J22" s="26">
        <v>120000</v>
      </c>
      <c r="K22" s="27">
        <f t="shared" si="1"/>
        <v>3.25</v>
      </c>
      <c r="L22" s="27">
        <f t="shared" si="2"/>
        <v>97500</v>
      </c>
    </row>
    <row r="23" spans="1:12" x14ac:dyDescent="0.2">
      <c r="A23" s="25">
        <v>19</v>
      </c>
      <c r="B23" s="25" t="s">
        <v>18</v>
      </c>
      <c r="C23" s="26"/>
      <c r="D23" s="26"/>
      <c r="E23" s="26"/>
      <c r="F23" s="26"/>
      <c r="G23" s="26"/>
      <c r="H23" s="26"/>
      <c r="I23" s="26"/>
      <c r="J23" s="26"/>
      <c r="K23" s="27"/>
      <c r="L23" s="27"/>
    </row>
    <row r="24" spans="1:12" x14ac:dyDescent="0.2">
      <c r="A24" s="25">
        <v>20</v>
      </c>
      <c r="B24" s="25" t="s">
        <v>19</v>
      </c>
      <c r="C24" s="26">
        <v>2</v>
      </c>
      <c r="D24" s="26">
        <v>60000</v>
      </c>
      <c r="E24" s="26">
        <v>2</v>
      </c>
      <c r="F24" s="26">
        <v>60000</v>
      </c>
      <c r="G24" s="26">
        <v>2</v>
      </c>
      <c r="H24" s="26">
        <v>60000</v>
      </c>
      <c r="I24" s="26">
        <v>2</v>
      </c>
      <c r="J24" s="26">
        <v>60000</v>
      </c>
      <c r="K24" s="27">
        <f t="shared" si="1"/>
        <v>2</v>
      </c>
      <c r="L24" s="27">
        <f t="shared" si="2"/>
        <v>60000</v>
      </c>
    </row>
    <row r="25" spans="1:12" x14ac:dyDescent="0.2">
      <c r="A25" s="25">
        <v>21</v>
      </c>
      <c r="B25" s="25" t="s">
        <v>20</v>
      </c>
      <c r="C25" s="26">
        <v>1</v>
      </c>
      <c r="D25" s="26">
        <v>30000</v>
      </c>
      <c r="E25" s="26">
        <v>1</v>
      </c>
      <c r="F25" s="26">
        <v>30000</v>
      </c>
      <c r="G25" s="26">
        <v>1</v>
      </c>
      <c r="H25" s="26">
        <v>30000</v>
      </c>
      <c r="I25" s="26">
        <v>1</v>
      </c>
      <c r="J25" s="26">
        <v>30000</v>
      </c>
      <c r="K25" s="27">
        <f t="shared" si="1"/>
        <v>1</v>
      </c>
      <c r="L25" s="27">
        <f t="shared" si="2"/>
        <v>30000</v>
      </c>
    </row>
    <row r="26" spans="1:12" x14ac:dyDescent="0.2">
      <c r="A26" s="25">
        <v>22</v>
      </c>
      <c r="B26" s="25" t="s">
        <v>21</v>
      </c>
      <c r="C26" s="26">
        <v>27</v>
      </c>
      <c r="D26" s="26">
        <v>810000</v>
      </c>
      <c r="E26" s="26">
        <v>27</v>
      </c>
      <c r="F26" s="26">
        <v>810000</v>
      </c>
      <c r="G26" s="26">
        <v>25</v>
      </c>
      <c r="H26" s="26">
        <v>750000</v>
      </c>
      <c r="I26" s="26">
        <v>27</v>
      </c>
      <c r="J26" s="26">
        <v>750000</v>
      </c>
      <c r="K26" s="27">
        <f t="shared" si="1"/>
        <v>26.5</v>
      </c>
      <c r="L26" s="27">
        <f t="shared" si="2"/>
        <v>780000</v>
      </c>
    </row>
    <row r="27" spans="1:12" x14ac:dyDescent="0.2">
      <c r="A27" s="25">
        <v>23</v>
      </c>
      <c r="B27" s="25" t="s">
        <v>22</v>
      </c>
      <c r="C27" s="26">
        <v>4</v>
      </c>
      <c r="D27" s="26">
        <v>120000</v>
      </c>
      <c r="E27" s="26">
        <v>4</v>
      </c>
      <c r="F27" s="26">
        <v>120000</v>
      </c>
      <c r="G27" s="26">
        <v>4</v>
      </c>
      <c r="H27" s="26">
        <v>120000</v>
      </c>
      <c r="I27" s="26">
        <v>4</v>
      </c>
      <c r="J27" s="26">
        <v>120000</v>
      </c>
      <c r="K27" s="27">
        <f t="shared" si="1"/>
        <v>4</v>
      </c>
      <c r="L27" s="27">
        <f t="shared" si="2"/>
        <v>120000</v>
      </c>
    </row>
    <row r="28" spans="1:12" x14ac:dyDescent="0.2">
      <c r="A28" s="25">
        <v>24</v>
      </c>
      <c r="B28" s="25" t="s">
        <v>23</v>
      </c>
      <c r="C28" s="26">
        <v>7</v>
      </c>
      <c r="D28" s="26">
        <v>210000</v>
      </c>
      <c r="E28" s="26">
        <v>7</v>
      </c>
      <c r="F28" s="26">
        <v>210000</v>
      </c>
      <c r="G28" s="26">
        <v>7</v>
      </c>
      <c r="H28" s="26">
        <v>210000</v>
      </c>
      <c r="I28" s="26">
        <v>7</v>
      </c>
      <c r="J28" s="26">
        <v>210000</v>
      </c>
      <c r="K28" s="27">
        <f t="shared" si="1"/>
        <v>7</v>
      </c>
      <c r="L28" s="27">
        <f t="shared" si="2"/>
        <v>210000</v>
      </c>
    </row>
    <row r="29" spans="1:12" x14ac:dyDescent="0.2">
      <c r="A29" s="25">
        <v>25</v>
      </c>
      <c r="B29" s="25" t="s">
        <v>24</v>
      </c>
      <c r="C29" s="26">
        <v>1</v>
      </c>
      <c r="D29" s="26">
        <v>30000</v>
      </c>
      <c r="E29" s="26">
        <v>1</v>
      </c>
      <c r="F29" s="26">
        <v>30000</v>
      </c>
      <c r="G29" s="26">
        <v>1</v>
      </c>
      <c r="H29" s="26">
        <v>30000</v>
      </c>
      <c r="I29" s="26">
        <v>1</v>
      </c>
      <c r="J29" s="26">
        <v>30000</v>
      </c>
      <c r="K29" s="27">
        <f t="shared" si="1"/>
        <v>1</v>
      </c>
      <c r="L29" s="27">
        <f t="shared" si="2"/>
        <v>30000</v>
      </c>
    </row>
    <row r="30" spans="1:12" x14ac:dyDescent="0.2">
      <c r="A30" s="25">
        <v>26</v>
      </c>
      <c r="B30" s="25" t="s">
        <v>25</v>
      </c>
      <c r="C30" s="26">
        <v>2</v>
      </c>
      <c r="D30" s="26">
        <v>60000</v>
      </c>
      <c r="E30" s="26">
        <v>2</v>
      </c>
      <c r="F30" s="26">
        <v>60000</v>
      </c>
      <c r="G30" s="26">
        <v>2</v>
      </c>
      <c r="H30" s="26">
        <v>60000</v>
      </c>
      <c r="I30" s="26">
        <v>2</v>
      </c>
      <c r="J30" s="26">
        <v>60000</v>
      </c>
      <c r="K30" s="27">
        <f t="shared" si="1"/>
        <v>2</v>
      </c>
      <c r="L30" s="27">
        <f t="shared" si="2"/>
        <v>60000</v>
      </c>
    </row>
    <row r="31" spans="1:12" x14ac:dyDescent="0.2">
      <c r="A31" s="25">
        <v>27</v>
      </c>
      <c r="B31" s="25" t="s">
        <v>26</v>
      </c>
      <c r="C31" s="26">
        <v>1</v>
      </c>
      <c r="D31" s="26">
        <v>30000</v>
      </c>
      <c r="E31" s="26">
        <v>1</v>
      </c>
      <c r="F31" s="26">
        <v>30000</v>
      </c>
      <c r="G31" s="26">
        <v>1</v>
      </c>
      <c r="H31" s="26">
        <v>30000</v>
      </c>
      <c r="I31" s="26">
        <v>1</v>
      </c>
      <c r="J31" s="26">
        <v>30000</v>
      </c>
      <c r="K31" s="27">
        <f t="shared" si="1"/>
        <v>1</v>
      </c>
      <c r="L31" s="27">
        <f t="shared" si="2"/>
        <v>30000</v>
      </c>
    </row>
    <row r="32" spans="1:12" x14ac:dyDescent="0.2">
      <c r="A32" s="25">
        <v>28</v>
      </c>
      <c r="B32" s="25" t="s">
        <v>27</v>
      </c>
      <c r="C32" s="26">
        <v>1</v>
      </c>
      <c r="D32" s="26">
        <v>30000</v>
      </c>
      <c r="E32" s="26">
        <v>1</v>
      </c>
      <c r="F32" s="26">
        <v>30000</v>
      </c>
      <c r="G32" s="26">
        <v>1</v>
      </c>
      <c r="H32" s="26">
        <v>30000</v>
      </c>
      <c r="I32" s="26">
        <v>1</v>
      </c>
      <c r="J32" s="26">
        <v>30000</v>
      </c>
      <c r="K32" s="27">
        <f t="shared" si="1"/>
        <v>1</v>
      </c>
      <c r="L32" s="27">
        <f t="shared" si="2"/>
        <v>30000</v>
      </c>
    </row>
    <row r="33" spans="1:12" x14ac:dyDescent="0.2">
      <c r="A33" s="19"/>
      <c r="B33" s="19"/>
      <c r="C33" s="19"/>
      <c r="D33" s="19"/>
      <c r="E33" s="19"/>
      <c r="F33" s="19"/>
      <c r="G33" s="19"/>
      <c r="H33" s="19"/>
      <c r="I33" s="19"/>
      <c r="J33" s="19"/>
      <c r="K33" s="19"/>
      <c r="L33" s="19"/>
    </row>
  </sheetData>
  <mergeCells count="8">
    <mergeCell ref="K2:L2"/>
    <mergeCell ref="A2:A3"/>
    <mergeCell ref="B2:B3"/>
    <mergeCell ref="A1:L1"/>
    <mergeCell ref="C2:D2"/>
    <mergeCell ref="E2:F2"/>
    <mergeCell ref="G2:H2"/>
    <mergeCell ref="I2:J2"/>
  </mergeCells>
  <printOptions horizontalCentered="1"/>
  <pageMargins left="0.31496062992125984" right="0.31496062992125984" top="1.1417322834645669" bottom="0.74803149606299213" header="0.31496062992125984" footer="0.31496062992125984"/>
  <pageSetup paperSize="9" scale="82" orientation="landscape" r:id="rId1"/>
  <headerFooter>
    <oddFooter>&amp;R&amp;P от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3"/>
  <sheetViews>
    <sheetView view="pageBreakPreview" zoomScaleNormal="100" zoomScaleSheetLayoutView="100" workbookViewId="0">
      <selection activeCell="C2" sqref="C2:D2"/>
    </sheetView>
  </sheetViews>
  <sheetFormatPr defaultRowHeight="12.75" x14ac:dyDescent="0.2"/>
  <cols>
    <col min="1" max="1" width="3.1640625" bestFit="1" customWidth="1"/>
    <col min="2" max="2" width="16.6640625" bestFit="1" customWidth="1"/>
    <col min="3" max="3" width="5.6640625" bestFit="1" customWidth="1"/>
    <col min="5" max="5" width="5.6640625" bestFit="1" customWidth="1"/>
    <col min="6" max="6" width="10.33203125" bestFit="1" customWidth="1"/>
    <col min="7" max="7" width="5.6640625" bestFit="1" customWidth="1"/>
    <col min="8" max="8" width="10.33203125" bestFit="1" customWidth="1"/>
    <col min="9" max="9" width="5.6640625" bestFit="1" customWidth="1"/>
    <col min="10" max="10" width="10.33203125" bestFit="1" customWidth="1"/>
    <col min="11" max="11" width="5.6640625" bestFit="1" customWidth="1"/>
    <col min="12" max="12" width="10.33203125" bestFit="1" customWidth="1"/>
    <col min="13" max="13" width="5.6640625" bestFit="1" customWidth="1"/>
    <col min="14" max="14" width="10.33203125" bestFit="1" customWidth="1"/>
    <col min="15" max="15" width="5.6640625" bestFit="1" customWidth="1"/>
    <col min="16" max="16" width="9.1640625" bestFit="1" customWidth="1"/>
    <col min="17" max="17" width="5.6640625" bestFit="1" customWidth="1"/>
    <col min="19" max="19" width="5.6640625" bestFit="1" customWidth="1"/>
    <col min="20" max="20" width="10.33203125" bestFit="1" customWidth="1"/>
    <col min="21" max="21" width="5.6640625" bestFit="1" customWidth="1"/>
    <col min="22" max="22" width="10.33203125" bestFit="1" customWidth="1"/>
    <col min="23" max="23" width="5.6640625" bestFit="1" customWidth="1"/>
    <col min="24" max="24" width="10.33203125" bestFit="1" customWidth="1"/>
    <col min="25" max="25" width="5.6640625" bestFit="1" customWidth="1"/>
    <col min="26" max="26" width="16.83203125" customWidth="1"/>
  </cols>
  <sheetData>
    <row r="1" spans="1:26" ht="56.25" customHeight="1" x14ac:dyDescent="0.2">
      <c r="A1" s="73" t="s">
        <v>74</v>
      </c>
      <c r="B1" s="74"/>
      <c r="C1" s="74"/>
      <c r="D1" s="74"/>
      <c r="E1" s="74"/>
      <c r="F1" s="74"/>
      <c r="G1" s="74"/>
      <c r="H1" s="74"/>
      <c r="I1" s="74"/>
      <c r="J1" s="74"/>
      <c r="K1" s="74"/>
      <c r="L1" s="74"/>
      <c r="M1" s="74"/>
      <c r="N1" s="74"/>
      <c r="O1" s="74"/>
      <c r="P1" s="74"/>
      <c r="Q1" s="74"/>
      <c r="R1" s="74"/>
      <c r="S1" s="74"/>
      <c r="T1" s="74"/>
      <c r="U1" s="74"/>
      <c r="V1" s="74"/>
      <c r="W1" s="74"/>
      <c r="X1" s="74"/>
      <c r="Y1" s="74"/>
      <c r="Z1" s="74"/>
    </row>
    <row r="2" spans="1:26" s="44" customFormat="1" ht="28.5" customHeight="1" x14ac:dyDescent="0.2">
      <c r="A2" s="70" t="s">
        <v>28</v>
      </c>
      <c r="B2" s="70" t="s">
        <v>29</v>
      </c>
      <c r="C2" s="70" t="s">
        <v>60</v>
      </c>
      <c r="D2" s="70"/>
      <c r="E2" s="70" t="s">
        <v>61</v>
      </c>
      <c r="F2" s="70"/>
      <c r="G2" s="70" t="s">
        <v>62</v>
      </c>
      <c r="H2" s="70"/>
      <c r="I2" s="70" t="s">
        <v>63</v>
      </c>
      <c r="J2" s="70"/>
      <c r="K2" s="70" t="s">
        <v>64</v>
      </c>
      <c r="L2" s="70"/>
      <c r="M2" s="70" t="s">
        <v>65</v>
      </c>
      <c r="N2" s="70"/>
      <c r="O2" s="70" t="s">
        <v>66</v>
      </c>
      <c r="P2" s="70"/>
      <c r="Q2" s="70" t="s">
        <v>67</v>
      </c>
      <c r="R2" s="70"/>
      <c r="S2" s="70" t="s">
        <v>68</v>
      </c>
      <c r="T2" s="70"/>
      <c r="U2" s="70" t="s">
        <v>69</v>
      </c>
      <c r="V2" s="70"/>
      <c r="W2" s="70" t="s">
        <v>70</v>
      </c>
      <c r="X2" s="70"/>
      <c r="Y2" s="71" t="s">
        <v>48</v>
      </c>
      <c r="Z2" s="71"/>
    </row>
    <row r="3" spans="1:26" s="44" customFormat="1" ht="72" customHeight="1" thickBot="1" x14ac:dyDescent="0.25">
      <c r="A3" s="72"/>
      <c r="B3" s="72"/>
      <c r="C3" s="23" t="s">
        <v>44</v>
      </c>
      <c r="D3" s="23" t="s">
        <v>45</v>
      </c>
      <c r="E3" s="23" t="s">
        <v>44</v>
      </c>
      <c r="F3" s="23" t="s">
        <v>45</v>
      </c>
      <c r="G3" s="23" t="s">
        <v>44</v>
      </c>
      <c r="H3" s="23" t="s">
        <v>45</v>
      </c>
      <c r="I3" s="23" t="s">
        <v>44</v>
      </c>
      <c r="J3" s="23" t="s">
        <v>45</v>
      </c>
      <c r="K3" s="23" t="s">
        <v>44</v>
      </c>
      <c r="L3" s="23" t="s">
        <v>45</v>
      </c>
      <c r="M3" s="23" t="s">
        <v>44</v>
      </c>
      <c r="N3" s="23" t="s">
        <v>45</v>
      </c>
      <c r="O3" s="23" t="s">
        <v>44</v>
      </c>
      <c r="P3" s="23" t="s">
        <v>45</v>
      </c>
      <c r="Q3" s="23" t="s">
        <v>44</v>
      </c>
      <c r="R3" s="23" t="s">
        <v>45</v>
      </c>
      <c r="S3" s="23" t="s">
        <v>44</v>
      </c>
      <c r="T3" s="23" t="s">
        <v>45</v>
      </c>
      <c r="U3" s="23" t="s">
        <v>44</v>
      </c>
      <c r="V3" s="23" t="s">
        <v>45</v>
      </c>
      <c r="W3" s="23" t="s">
        <v>44</v>
      </c>
      <c r="X3" s="23" t="s">
        <v>45</v>
      </c>
      <c r="Y3" s="23" t="s">
        <v>44</v>
      </c>
      <c r="Z3" s="23" t="s">
        <v>45</v>
      </c>
    </row>
    <row r="4" spans="1:26" s="29" customFormat="1" ht="15" customHeight="1" thickTop="1" x14ac:dyDescent="0.2">
      <c r="A4" s="46"/>
      <c r="B4" s="28" t="s">
        <v>41</v>
      </c>
      <c r="C4" s="21">
        <f t="shared" ref="C4:X4" si="0">SUM(C5:C32)</f>
        <v>33</v>
      </c>
      <c r="D4" s="21">
        <f t="shared" si="0"/>
        <v>990000</v>
      </c>
      <c r="E4" s="21">
        <f t="shared" si="0"/>
        <v>43</v>
      </c>
      <c r="F4" s="21">
        <f t="shared" si="0"/>
        <v>1267500</v>
      </c>
      <c r="G4" s="21">
        <f t="shared" si="0"/>
        <v>51</v>
      </c>
      <c r="H4" s="21">
        <f t="shared" si="0"/>
        <v>1530000</v>
      </c>
      <c r="I4" s="21">
        <f t="shared" si="0"/>
        <v>52</v>
      </c>
      <c r="J4" s="21">
        <f t="shared" si="0"/>
        <v>1560000</v>
      </c>
      <c r="K4" s="21">
        <f t="shared" si="0"/>
        <v>44</v>
      </c>
      <c r="L4" s="21">
        <f t="shared" si="0"/>
        <v>1320000</v>
      </c>
      <c r="M4" s="21">
        <f t="shared" si="0"/>
        <v>51</v>
      </c>
      <c r="N4" s="21">
        <f t="shared" si="0"/>
        <v>1500000</v>
      </c>
      <c r="O4" s="21">
        <f t="shared" si="0"/>
        <v>49</v>
      </c>
      <c r="P4" s="21">
        <f t="shared" si="0"/>
        <v>388295.45</v>
      </c>
      <c r="Q4" s="21">
        <f t="shared" si="0"/>
        <v>47</v>
      </c>
      <c r="R4" s="21">
        <f t="shared" si="0"/>
        <v>987000</v>
      </c>
      <c r="S4" s="21">
        <f t="shared" si="0"/>
        <v>83</v>
      </c>
      <c r="T4" s="21">
        <f t="shared" si="0"/>
        <v>2063500</v>
      </c>
      <c r="U4" s="21">
        <f t="shared" si="0"/>
        <v>99</v>
      </c>
      <c r="V4" s="21">
        <f t="shared" si="0"/>
        <v>2858607.5</v>
      </c>
      <c r="W4" s="21">
        <f t="shared" si="0"/>
        <v>109</v>
      </c>
      <c r="X4" s="21">
        <f t="shared" si="0"/>
        <v>3223000</v>
      </c>
      <c r="Y4" s="21">
        <f t="shared" ref="Y4" si="1">AVERAGE(C4,E4,G4,I4,K4,M4,O4,Q4,S4,U4,W4)</f>
        <v>60.090909090909093</v>
      </c>
      <c r="Z4" s="21">
        <f t="shared" ref="Z4" si="2">SUM(D4,F4,H4,J4,L4,N4,P4,R4,T4,V4,X4)</f>
        <v>17687902.949999999</v>
      </c>
    </row>
    <row r="5" spans="1:26" x14ac:dyDescent="0.2">
      <c r="A5" s="25">
        <v>1</v>
      </c>
      <c r="B5" s="25" t="s">
        <v>0</v>
      </c>
      <c r="C5" s="26"/>
      <c r="D5" s="26"/>
      <c r="E5" s="26"/>
      <c r="F5" s="26"/>
      <c r="G5" s="26"/>
      <c r="H5" s="26"/>
      <c r="I5" s="26"/>
      <c r="J5" s="26"/>
      <c r="K5" s="26"/>
      <c r="L5" s="26"/>
      <c r="M5" s="26"/>
      <c r="N5" s="26"/>
      <c r="O5" s="26"/>
      <c r="P5" s="47"/>
      <c r="Q5" s="25"/>
      <c r="R5" s="25"/>
      <c r="S5" s="25">
        <v>2</v>
      </c>
      <c r="T5" s="25">
        <v>10000</v>
      </c>
      <c r="U5" s="26">
        <v>3</v>
      </c>
      <c r="V5" s="47">
        <v>78387</v>
      </c>
      <c r="W5" s="25">
        <v>4</v>
      </c>
      <c r="X5" s="25">
        <v>112000</v>
      </c>
      <c r="Y5" s="27">
        <f>AVERAGE(C5,E5,G5,I5,K5,M5,O5,Q5,S5,U5,W5)</f>
        <v>3</v>
      </c>
      <c r="Z5" s="48">
        <f>SUM(D5,F5,H5,J5,L5,N5,P5,R5,T5,V5,X5)</f>
        <v>200387</v>
      </c>
    </row>
    <row r="6" spans="1:26" x14ac:dyDescent="0.2">
      <c r="A6" s="25">
        <v>2</v>
      </c>
      <c r="B6" s="25" t="s">
        <v>1</v>
      </c>
      <c r="C6" s="26"/>
      <c r="D6" s="26"/>
      <c r="E6" s="26">
        <v>1</v>
      </c>
      <c r="F6" s="26">
        <v>30000</v>
      </c>
      <c r="G6" s="26">
        <v>2</v>
      </c>
      <c r="H6" s="26">
        <v>60000</v>
      </c>
      <c r="I6" s="26">
        <v>3</v>
      </c>
      <c r="J6" s="26">
        <v>90000</v>
      </c>
      <c r="K6" s="26"/>
      <c r="L6" s="26"/>
      <c r="M6" s="26">
        <v>3</v>
      </c>
      <c r="N6" s="26">
        <v>90000</v>
      </c>
      <c r="O6" s="26">
        <v>3</v>
      </c>
      <c r="P6" s="47">
        <v>22500</v>
      </c>
      <c r="Q6" s="25"/>
      <c r="R6" s="25"/>
      <c r="S6" s="25">
        <v>2</v>
      </c>
      <c r="T6" s="49">
        <v>60000</v>
      </c>
      <c r="U6" s="26">
        <v>2</v>
      </c>
      <c r="V6" s="47">
        <v>60000</v>
      </c>
      <c r="W6" s="25">
        <v>4</v>
      </c>
      <c r="X6" s="25">
        <v>120000</v>
      </c>
      <c r="Y6" s="27">
        <f t="shared" ref="Y6:Y32" si="3">AVERAGE(C6,E6,G6,I6,K6,M6,O6,Q6,S6,U6,W6)</f>
        <v>2.5</v>
      </c>
      <c r="Z6" s="48">
        <f t="shared" ref="Z6:Z32" si="4">SUM(D6,F6,H6,J6,L6,N6,P6,R6,T6,V6,X6)</f>
        <v>532500</v>
      </c>
    </row>
    <row r="7" spans="1:26" x14ac:dyDescent="0.2">
      <c r="A7" s="25">
        <v>3</v>
      </c>
      <c r="B7" s="25" t="s">
        <v>2</v>
      </c>
      <c r="C7" s="26">
        <v>4</v>
      </c>
      <c r="D7" s="26">
        <v>120000</v>
      </c>
      <c r="E7" s="26">
        <v>5</v>
      </c>
      <c r="F7" s="26">
        <v>127500</v>
      </c>
      <c r="G7" s="26">
        <v>5</v>
      </c>
      <c r="H7" s="26">
        <v>150000</v>
      </c>
      <c r="I7" s="26">
        <v>5</v>
      </c>
      <c r="J7" s="26">
        <v>150000</v>
      </c>
      <c r="K7" s="26">
        <v>5</v>
      </c>
      <c r="L7" s="26">
        <v>150000</v>
      </c>
      <c r="M7" s="26">
        <v>5</v>
      </c>
      <c r="N7" s="26">
        <v>150000</v>
      </c>
      <c r="O7" s="26">
        <v>5</v>
      </c>
      <c r="P7" s="47">
        <v>35795.449999999997</v>
      </c>
      <c r="Q7" s="25">
        <v>5</v>
      </c>
      <c r="R7" s="25">
        <v>105000</v>
      </c>
      <c r="S7" s="25">
        <v>5</v>
      </c>
      <c r="T7" s="49">
        <v>135000</v>
      </c>
      <c r="U7" s="26">
        <v>5</v>
      </c>
      <c r="V7" s="47">
        <v>138387.1</v>
      </c>
      <c r="W7" s="25">
        <v>6</v>
      </c>
      <c r="X7" s="25">
        <v>164000</v>
      </c>
      <c r="Y7" s="27">
        <f t="shared" si="3"/>
        <v>5</v>
      </c>
      <c r="Z7" s="48">
        <f t="shared" si="4"/>
        <v>1425682.55</v>
      </c>
    </row>
    <row r="8" spans="1:26" x14ac:dyDescent="0.2">
      <c r="A8" s="25">
        <v>4</v>
      </c>
      <c r="B8" s="25" t="s">
        <v>3</v>
      </c>
      <c r="C8" s="26"/>
      <c r="D8" s="26"/>
      <c r="E8" s="26"/>
      <c r="F8" s="26"/>
      <c r="G8" s="26"/>
      <c r="H8" s="26"/>
      <c r="I8" s="26"/>
      <c r="J8" s="26"/>
      <c r="K8" s="26"/>
      <c r="L8" s="26"/>
      <c r="M8" s="26"/>
      <c r="N8" s="26"/>
      <c r="O8" s="26"/>
      <c r="P8" s="47"/>
      <c r="Q8" s="25"/>
      <c r="R8" s="25"/>
      <c r="S8" s="25">
        <v>1</v>
      </c>
      <c r="T8" s="49">
        <v>8000</v>
      </c>
      <c r="U8" s="26">
        <v>1</v>
      </c>
      <c r="V8" s="47">
        <v>30000</v>
      </c>
      <c r="W8" s="25">
        <v>1</v>
      </c>
      <c r="X8" s="25">
        <v>30000</v>
      </c>
      <c r="Y8" s="27">
        <f t="shared" si="3"/>
        <v>1</v>
      </c>
      <c r="Z8" s="48">
        <f t="shared" si="4"/>
        <v>68000</v>
      </c>
    </row>
    <row r="9" spans="1:26" x14ac:dyDescent="0.2">
      <c r="A9" s="25">
        <v>5</v>
      </c>
      <c r="B9" s="25" t="s">
        <v>4</v>
      </c>
      <c r="C9" s="26"/>
      <c r="D9" s="26"/>
      <c r="E9" s="26"/>
      <c r="F9" s="26"/>
      <c r="G9" s="26"/>
      <c r="H9" s="26"/>
      <c r="I9" s="26"/>
      <c r="J9" s="26"/>
      <c r="K9" s="26"/>
      <c r="L9" s="26"/>
      <c r="M9" s="26"/>
      <c r="N9" s="26"/>
      <c r="O9" s="26"/>
      <c r="P9" s="47"/>
      <c r="Q9" s="25"/>
      <c r="R9" s="25"/>
      <c r="S9" s="25"/>
      <c r="T9" s="49"/>
      <c r="U9" s="26"/>
      <c r="V9" s="47"/>
      <c r="W9" s="25"/>
      <c r="X9" s="25"/>
      <c r="Y9" s="27"/>
      <c r="Z9" s="48"/>
    </row>
    <row r="10" spans="1:26" x14ac:dyDescent="0.2">
      <c r="A10" s="25">
        <v>6</v>
      </c>
      <c r="B10" s="25" t="s">
        <v>5</v>
      </c>
      <c r="C10" s="26">
        <v>2</v>
      </c>
      <c r="D10" s="26">
        <v>60000</v>
      </c>
      <c r="E10" s="26">
        <v>2</v>
      </c>
      <c r="F10" s="26">
        <v>60000</v>
      </c>
      <c r="G10" s="26">
        <v>2</v>
      </c>
      <c r="H10" s="26">
        <v>60000</v>
      </c>
      <c r="I10" s="26">
        <v>2</v>
      </c>
      <c r="J10" s="26">
        <v>60000</v>
      </c>
      <c r="K10" s="26">
        <v>2</v>
      </c>
      <c r="L10" s="26">
        <v>60000</v>
      </c>
      <c r="M10" s="26">
        <v>2</v>
      </c>
      <c r="N10" s="26">
        <v>60000</v>
      </c>
      <c r="O10" s="26">
        <v>2</v>
      </c>
      <c r="P10" s="47">
        <v>15000</v>
      </c>
      <c r="Q10" s="25">
        <v>2</v>
      </c>
      <c r="R10" s="25">
        <v>42000</v>
      </c>
      <c r="S10" s="25">
        <v>5</v>
      </c>
      <c r="T10" s="49">
        <v>96000</v>
      </c>
      <c r="U10" s="26">
        <v>5</v>
      </c>
      <c r="V10" s="47">
        <v>150000</v>
      </c>
      <c r="W10" s="25">
        <v>5</v>
      </c>
      <c r="X10" s="25">
        <v>150000</v>
      </c>
      <c r="Y10" s="27">
        <f t="shared" si="3"/>
        <v>2.8181818181818183</v>
      </c>
      <c r="Z10" s="48">
        <f t="shared" si="4"/>
        <v>813000</v>
      </c>
    </row>
    <row r="11" spans="1:26" x14ac:dyDescent="0.2">
      <c r="A11" s="25">
        <v>7</v>
      </c>
      <c r="B11" s="25" t="s">
        <v>6</v>
      </c>
      <c r="C11" s="26">
        <v>1</v>
      </c>
      <c r="D11" s="26">
        <v>30000</v>
      </c>
      <c r="E11" s="26">
        <v>1</v>
      </c>
      <c r="F11" s="26">
        <v>30000</v>
      </c>
      <c r="G11" s="26">
        <v>1</v>
      </c>
      <c r="H11" s="26">
        <v>30000</v>
      </c>
      <c r="I11" s="26">
        <v>1</v>
      </c>
      <c r="J11" s="26">
        <v>30000</v>
      </c>
      <c r="K11" s="26">
        <v>1</v>
      </c>
      <c r="L11" s="26">
        <v>30000</v>
      </c>
      <c r="M11" s="26">
        <v>1</v>
      </c>
      <c r="N11" s="26">
        <v>30000</v>
      </c>
      <c r="O11" s="26">
        <v>1</v>
      </c>
      <c r="P11" s="47">
        <v>7500</v>
      </c>
      <c r="Q11" s="25">
        <v>1</v>
      </c>
      <c r="R11" s="25">
        <v>21000</v>
      </c>
      <c r="S11" s="25">
        <v>4</v>
      </c>
      <c r="T11" s="49">
        <v>114000</v>
      </c>
      <c r="U11" s="26">
        <v>7</v>
      </c>
      <c r="V11" s="47">
        <v>195483.72</v>
      </c>
      <c r="W11" s="25">
        <v>8</v>
      </c>
      <c r="X11" s="25">
        <v>233000</v>
      </c>
      <c r="Y11" s="27">
        <f t="shared" si="3"/>
        <v>2.4545454545454546</v>
      </c>
      <c r="Z11" s="48">
        <f t="shared" si="4"/>
        <v>750983.72</v>
      </c>
    </row>
    <row r="12" spans="1:26" x14ac:dyDescent="0.2">
      <c r="A12" s="25">
        <v>8</v>
      </c>
      <c r="B12" s="25" t="s">
        <v>7</v>
      </c>
      <c r="C12" s="26"/>
      <c r="D12" s="26"/>
      <c r="E12" s="26">
        <v>2</v>
      </c>
      <c r="F12" s="26">
        <v>60000</v>
      </c>
      <c r="G12" s="26">
        <v>4</v>
      </c>
      <c r="H12" s="26">
        <v>120000</v>
      </c>
      <c r="I12" s="26">
        <v>4</v>
      </c>
      <c r="J12" s="26">
        <v>120000</v>
      </c>
      <c r="K12" s="26">
        <v>4</v>
      </c>
      <c r="L12" s="26">
        <v>120000</v>
      </c>
      <c r="M12" s="26">
        <v>4</v>
      </c>
      <c r="N12" s="26">
        <v>120000</v>
      </c>
      <c r="O12" s="26">
        <v>4</v>
      </c>
      <c r="P12" s="47">
        <v>30000</v>
      </c>
      <c r="Q12" s="25">
        <v>4</v>
      </c>
      <c r="R12" s="25">
        <v>84000</v>
      </c>
      <c r="S12" s="25">
        <v>4</v>
      </c>
      <c r="T12" s="49">
        <v>120000</v>
      </c>
      <c r="U12" s="26">
        <v>4</v>
      </c>
      <c r="V12" s="47">
        <v>120000</v>
      </c>
      <c r="W12" s="25">
        <v>4</v>
      </c>
      <c r="X12" s="25">
        <v>120000</v>
      </c>
      <c r="Y12" s="27">
        <f t="shared" si="3"/>
        <v>3.8</v>
      </c>
      <c r="Z12" s="48">
        <f t="shared" si="4"/>
        <v>1014000</v>
      </c>
    </row>
    <row r="13" spans="1:26" x14ac:dyDescent="0.2">
      <c r="A13" s="25">
        <v>9</v>
      </c>
      <c r="B13" s="25" t="s">
        <v>8</v>
      </c>
      <c r="C13" s="26"/>
      <c r="D13" s="26"/>
      <c r="E13" s="26"/>
      <c r="F13" s="26"/>
      <c r="G13" s="26"/>
      <c r="H13" s="26"/>
      <c r="I13" s="26"/>
      <c r="J13" s="26"/>
      <c r="K13" s="26"/>
      <c r="L13" s="26"/>
      <c r="M13" s="26"/>
      <c r="N13" s="26"/>
      <c r="O13" s="26"/>
      <c r="P13" s="47"/>
      <c r="Q13" s="25"/>
      <c r="R13" s="25"/>
      <c r="S13" s="25"/>
      <c r="T13" s="49"/>
      <c r="U13" s="26">
        <v>2</v>
      </c>
      <c r="V13" s="47">
        <v>49354</v>
      </c>
      <c r="W13" s="25">
        <v>2</v>
      </c>
      <c r="X13" s="25">
        <v>60000</v>
      </c>
      <c r="Y13" s="27">
        <f t="shared" si="3"/>
        <v>2</v>
      </c>
      <c r="Z13" s="48">
        <f t="shared" si="4"/>
        <v>109354</v>
      </c>
    </row>
    <row r="14" spans="1:26" x14ac:dyDescent="0.2">
      <c r="A14" s="25">
        <v>10</v>
      </c>
      <c r="B14" s="25" t="s">
        <v>9</v>
      </c>
      <c r="C14" s="26"/>
      <c r="D14" s="26"/>
      <c r="E14" s="26"/>
      <c r="F14" s="26"/>
      <c r="G14" s="26"/>
      <c r="H14" s="26"/>
      <c r="I14" s="26"/>
      <c r="J14" s="26"/>
      <c r="K14" s="26"/>
      <c r="L14" s="26"/>
      <c r="M14" s="26"/>
      <c r="N14" s="26"/>
      <c r="O14" s="26"/>
      <c r="P14" s="47"/>
      <c r="Q14" s="25"/>
      <c r="R14" s="25"/>
      <c r="S14" s="25">
        <v>2</v>
      </c>
      <c r="T14" s="49">
        <v>60000</v>
      </c>
      <c r="U14" s="26">
        <v>2</v>
      </c>
      <c r="V14" s="47">
        <v>60000</v>
      </c>
      <c r="W14" s="25">
        <v>3</v>
      </c>
      <c r="X14" s="25">
        <v>90000</v>
      </c>
      <c r="Y14" s="27">
        <f t="shared" si="3"/>
        <v>2.3333333333333335</v>
      </c>
      <c r="Z14" s="48">
        <f t="shared" si="4"/>
        <v>210000</v>
      </c>
    </row>
    <row r="15" spans="1:26" x14ac:dyDescent="0.2">
      <c r="A15" s="25">
        <v>11</v>
      </c>
      <c r="B15" s="25" t="s">
        <v>10</v>
      </c>
      <c r="C15" s="26"/>
      <c r="D15" s="26"/>
      <c r="E15" s="26"/>
      <c r="F15" s="26"/>
      <c r="G15" s="26">
        <v>2</v>
      </c>
      <c r="H15" s="26">
        <v>60000</v>
      </c>
      <c r="I15" s="26">
        <v>2</v>
      </c>
      <c r="J15" s="26">
        <v>60000</v>
      </c>
      <c r="K15" s="26">
        <v>2</v>
      </c>
      <c r="L15" s="26">
        <v>60000</v>
      </c>
      <c r="M15" s="26">
        <v>3</v>
      </c>
      <c r="N15" s="26">
        <f>-30000+90000</f>
        <v>60000</v>
      </c>
      <c r="O15" s="26">
        <v>2</v>
      </c>
      <c r="P15" s="47">
        <v>15000</v>
      </c>
      <c r="Q15" s="25">
        <v>2</v>
      </c>
      <c r="R15" s="25">
        <v>42000</v>
      </c>
      <c r="S15" s="25">
        <v>2</v>
      </c>
      <c r="T15" s="49">
        <v>60000</v>
      </c>
      <c r="U15" s="26">
        <v>1</v>
      </c>
      <c r="V15" s="47">
        <v>30000</v>
      </c>
      <c r="W15" s="25">
        <v>1</v>
      </c>
      <c r="X15" s="25">
        <v>30000</v>
      </c>
      <c r="Y15" s="27">
        <f t="shared" si="3"/>
        <v>1.8888888888888888</v>
      </c>
      <c r="Z15" s="48">
        <f t="shared" si="4"/>
        <v>417000</v>
      </c>
    </row>
    <row r="16" spans="1:26" x14ac:dyDescent="0.2">
      <c r="A16" s="25">
        <v>12</v>
      </c>
      <c r="B16" s="25" t="s">
        <v>11</v>
      </c>
      <c r="C16" s="26">
        <v>2</v>
      </c>
      <c r="D16" s="26">
        <v>60000</v>
      </c>
      <c r="E16" s="26">
        <v>2</v>
      </c>
      <c r="F16" s="26">
        <v>60000</v>
      </c>
      <c r="G16" s="26">
        <v>2</v>
      </c>
      <c r="H16" s="26">
        <v>60000</v>
      </c>
      <c r="I16" s="26">
        <v>2</v>
      </c>
      <c r="J16" s="26">
        <v>60000</v>
      </c>
      <c r="K16" s="26">
        <v>2</v>
      </c>
      <c r="L16" s="26">
        <v>60000</v>
      </c>
      <c r="M16" s="26">
        <v>2</v>
      </c>
      <c r="N16" s="26">
        <v>60000</v>
      </c>
      <c r="O16" s="26">
        <v>2</v>
      </c>
      <c r="P16" s="47">
        <v>15000</v>
      </c>
      <c r="Q16" s="25">
        <v>2</v>
      </c>
      <c r="R16" s="25">
        <v>42000</v>
      </c>
      <c r="S16" s="25">
        <v>4</v>
      </c>
      <c r="T16" s="49">
        <v>88000</v>
      </c>
      <c r="U16" s="26">
        <v>4</v>
      </c>
      <c r="V16" s="47">
        <v>120000</v>
      </c>
      <c r="W16" s="25">
        <v>4</v>
      </c>
      <c r="X16" s="25">
        <v>120000</v>
      </c>
      <c r="Y16" s="27">
        <f t="shared" si="3"/>
        <v>2.5454545454545454</v>
      </c>
      <c r="Z16" s="48">
        <f t="shared" si="4"/>
        <v>745000</v>
      </c>
    </row>
    <row r="17" spans="1:26" x14ac:dyDescent="0.2">
      <c r="A17" s="25">
        <v>13</v>
      </c>
      <c r="B17" s="25" t="s">
        <v>12</v>
      </c>
      <c r="C17" s="26">
        <v>1</v>
      </c>
      <c r="D17" s="26">
        <v>30000</v>
      </c>
      <c r="E17" s="26">
        <v>1</v>
      </c>
      <c r="F17" s="26">
        <v>30000</v>
      </c>
      <c r="G17" s="26">
        <v>1</v>
      </c>
      <c r="H17" s="26">
        <v>30000</v>
      </c>
      <c r="I17" s="26">
        <v>1</v>
      </c>
      <c r="J17" s="26">
        <v>30000</v>
      </c>
      <c r="K17" s="26">
        <v>1</v>
      </c>
      <c r="L17" s="26">
        <v>30000</v>
      </c>
      <c r="M17" s="26">
        <v>1</v>
      </c>
      <c r="N17" s="26">
        <v>30000</v>
      </c>
      <c r="O17" s="26">
        <v>1</v>
      </c>
      <c r="P17" s="47">
        <v>7500</v>
      </c>
      <c r="Q17" s="25">
        <v>1</v>
      </c>
      <c r="R17" s="25">
        <v>21000</v>
      </c>
      <c r="S17" s="25">
        <v>1</v>
      </c>
      <c r="T17" s="49">
        <v>30000</v>
      </c>
      <c r="U17" s="26">
        <v>3</v>
      </c>
      <c r="V17" s="47">
        <v>73548.39</v>
      </c>
      <c r="W17" s="25">
        <v>3</v>
      </c>
      <c r="X17" s="25">
        <v>90000</v>
      </c>
      <c r="Y17" s="27">
        <f t="shared" si="3"/>
        <v>1.3636363636363635</v>
      </c>
      <c r="Z17" s="48">
        <f t="shared" si="4"/>
        <v>402048.39</v>
      </c>
    </row>
    <row r="18" spans="1:26" x14ac:dyDescent="0.2">
      <c r="A18" s="25">
        <v>14</v>
      </c>
      <c r="B18" s="25" t="s">
        <v>13</v>
      </c>
      <c r="C18" s="26"/>
      <c r="D18" s="26"/>
      <c r="E18" s="26"/>
      <c r="F18" s="26"/>
      <c r="G18" s="26">
        <v>1</v>
      </c>
      <c r="H18" s="26">
        <v>30000</v>
      </c>
      <c r="I18" s="26">
        <v>2</v>
      </c>
      <c r="J18" s="26">
        <v>60000</v>
      </c>
      <c r="K18" s="26"/>
      <c r="L18" s="26"/>
      <c r="M18" s="26">
        <v>1</v>
      </c>
      <c r="N18" s="26">
        <v>30000</v>
      </c>
      <c r="O18" s="26">
        <v>3</v>
      </c>
      <c r="P18" s="47">
        <v>45000</v>
      </c>
      <c r="Q18" s="25">
        <v>2</v>
      </c>
      <c r="R18" s="25">
        <v>42000</v>
      </c>
      <c r="S18" s="25">
        <v>2</v>
      </c>
      <c r="T18" s="49">
        <v>60000</v>
      </c>
      <c r="U18" s="26">
        <v>2</v>
      </c>
      <c r="V18" s="47">
        <v>60000</v>
      </c>
      <c r="W18" s="25">
        <v>2</v>
      </c>
      <c r="X18" s="25">
        <v>60000</v>
      </c>
      <c r="Y18" s="27">
        <f t="shared" si="3"/>
        <v>1.875</v>
      </c>
      <c r="Z18" s="48">
        <f t="shared" si="4"/>
        <v>387000</v>
      </c>
    </row>
    <row r="19" spans="1:26" x14ac:dyDescent="0.2">
      <c r="A19" s="25">
        <v>15</v>
      </c>
      <c r="B19" s="25" t="s">
        <v>14</v>
      </c>
      <c r="C19" s="26">
        <v>3</v>
      </c>
      <c r="D19" s="26">
        <v>90000</v>
      </c>
      <c r="E19" s="26">
        <v>5</v>
      </c>
      <c r="F19" s="26">
        <v>150000</v>
      </c>
      <c r="G19" s="26">
        <v>5</v>
      </c>
      <c r="H19" s="26">
        <v>150000</v>
      </c>
      <c r="I19" s="26">
        <v>4</v>
      </c>
      <c r="J19" s="26">
        <v>120000</v>
      </c>
      <c r="K19" s="26">
        <v>3</v>
      </c>
      <c r="L19" s="26">
        <v>90000</v>
      </c>
      <c r="M19" s="26">
        <v>3</v>
      </c>
      <c r="N19" s="26">
        <v>90000</v>
      </c>
      <c r="O19" s="26">
        <v>2</v>
      </c>
      <c r="P19" s="47">
        <v>15000</v>
      </c>
      <c r="Q19" s="25">
        <v>3</v>
      </c>
      <c r="R19" s="25">
        <v>63000</v>
      </c>
      <c r="S19" s="25">
        <v>2</v>
      </c>
      <c r="T19" s="49">
        <v>37500</v>
      </c>
      <c r="U19" s="26">
        <v>2</v>
      </c>
      <c r="V19" s="47">
        <v>60000</v>
      </c>
      <c r="W19" s="25">
        <v>2</v>
      </c>
      <c r="X19" s="25">
        <v>60000</v>
      </c>
      <c r="Y19" s="27">
        <f t="shared" si="3"/>
        <v>3.0909090909090908</v>
      </c>
      <c r="Z19" s="48">
        <f t="shared" si="4"/>
        <v>925500</v>
      </c>
    </row>
    <row r="20" spans="1:26" x14ac:dyDescent="0.2">
      <c r="A20" s="25">
        <v>16</v>
      </c>
      <c r="B20" s="25" t="s">
        <v>15</v>
      </c>
      <c r="C20" s="26">
        <v>5</v>
      </c>
      <c r="D20" s="26">
        <v>150000</v>
      </c>
      <c r="E20" s="26">
        <v>5</v>
      </c>
      <c r="F20" s="26">
        <v>150000</v>
      </c>
      <c r="G20" s="26">
        <v>7</v>
      </c>
      <c r="H20" s="26">
        <v>210000</v>
      </c>
      <c r="I20" s="26">
        <v>7</v>
      </c>
      <c r="J20" s="26">
        <v>210000</v>
      </c>
      <c r="K20" s="26">
        <v>7</v>
      </c>
      <c r="L20" s="26">
        <v>210000</v>
      </c>
      <c r="M20" s="26">
        <v>7</v>
      </c>
      <c r="N20" s="26">
        <v>210000</v>
      </c>
      <c r="O20" s="26">
        <v>7</v>
      </c>
      <c r="P20" s="47">
        <v>52500</v>
      </c>
      <c r="Q20" s="25">
        <v>7</v>
      </c>
      <c r="R20" s="25">
        <v>147000</v>
      </c>
      <c r="S20" s="25">
        <v>9</v>
      </c>
      <c r="T20" s="49">
        <v>232000</v>
      </c>
      <c r="U20" s="26">
        <v>12</v>
      </c>
      <c r="V20" s="47">
        <v>334000</v>
      </c>
      <c r="W20" s="25">
        <v>12</v>
      </c>
      <c r="X20" s="25">
        <v>360000</v>
      </c>
      <c r="Y20" s="27">
        <f t="shared" si="3"/>
        <v>7.7272727272727275</v>
      </c>
      <c r="Z20" s="48">
        <f t="shared" si="4"/>
        <v>2265500</v>
      </c>
    </row>
    <row r="21" spans="1:26" x14ac:dyDescent="0.2">
      <c r="A21" s="25">
        <v>17</v>
      </c>
      <c r="B21" s="25" t="s">
        <v>16</v>
      </c>
      <c r="C21" s="26"/>
      <c r="D21" s="26"/>
      <c r="E21" s="26"/>
      <c r="F21" s="26"/>
      <c r="G21" s="26"/>
      <c r="H21" s="26"/>
      <c r="I21" s="26"/>
      <c r="J21" s="26"/>
      <c r="K21" s="26"/>
      <c r="L21" s="26"/>
      <c r="M21" s="26"/>
      <c r="N21" s="26"/>
      <c r="O21" s="26"/>
      <c r="P21" s="47"/>
      <c r="Q21" s="25"/>
      <c r="R21" s="25"/>
      <c r="S21" s="25">
        <v>2</v>
      </c>
      <c r="T21" s="49">
        <v>19000</v>
      </c>
      <c r="U21" s="26">
        <v>2</v>
      </c>
      <c r="V21" s="47">
        <v>60000</v>
      </c>
      <c r="W21" s="25">
        <v>2</v>
      </c>
      <c r="X21" s="25">
        <v>60000</v>
      </c>
      <c r="Y21" s="27">
        <f t="shared" si="3"/>
        <v>2</v>
      </c>
      <c r="Z21" s="48">
        <f t="shared" si="4"/>
        <v>139000</v>
      </c>
    </row>
    <row r="22" spans="1:26" x14ac:dyDescent="0.2">
      <c r="A22" s="25">
        <v>18</v>
      </c>
      <c r="B22" s="25" t="s">
        <v>17</v>
      </c>
      <c r="C22" s="26">
        <v>1</v>
      </c>
      <c r="D22" s="26">
        <v>30000</v>
      </c>
      <c r="E22" s="26">
        <v>1</v>
      </c>
      <c r="F22" s="26">
        <v>30000</v>
      </c>
      <c r="G22" s="26">
        <v>1</v>
      </c>
      <c r="H22" s="26">
        <v>30000</v>
      </c>
      <c r="I22" s="26">
        <v>1</v>
      </c>
      <c r="J22" s="26">
        <v>30000</v>
      </c>
      <c r="K22" s="26">
        <v>1</v>
      </c>
      <c r="L22" s="26">
        <v>30000</v>
      </c>
      <c r="M22" s="26">
        <v>1</v>
      </c>
      <c r="N22" s="26">
        <v>30000</v>
      </c>
      <c r="O22" s="26">
        <v>1</v>
      </c>
      <c r="P22" s="47">
        <v>7500</v>
      </c>
      <c r="Q22" s="25">
        <v>1</v>
      </c>
      <c r="R22" s="25">
        <v>21000</v>
      </c>
      <c r="S22" s="25">
        <v>2</v>
      </c>
      <c r="T22" s="49">
        <v>37000</v>
      </c>
      <c r="U22" s="26">
        <v>2</v>
      </c>
      <c r="V22" s="47">
        <v>60000</v>
      </c>
      <c r="W22" s="25">
        <v>3</v>
      </c>
      <c r="X22" s="25">
        <v>74000</v>
      </c>
      <c r="Y22" s="27">
        <f t="shared" si="3"/>
        <v>1.3636363636363635</v>
      </c>
      <c r="Z22" s="48">
        <f t="shared" si="4"/>
        <v>379500</v>
      </c>
    </row>
    <row r="23" spans="1:26" x14ac:dyDescent="0.2">
      <c r="A23" s="25">
        <v>19</v>
      </c>
      <c r="B23" s="25" t="s">
        <v>18</v>
      </c>
      <c r="C23" s="26"/>
      <c r="D23" s="26"/>
      <c r="E23" s="26"/>
      <c r="F23" s="26"/>
      <c r="G23" s="26"/>
      <c r="H23" s="26"/>
      <c r="I23" s="26"/>
      <c r="J23" s="26"/>
      <c r="K23" s="26"/>
      <c r="L23" s="26"/>
      <c r="M23" s="26"/>
      <c r="N23" s="26"/>
      <c r="O23" s="26"/>
      <c r="P23" s="47"/>
      <c r="Q23" s="25"/>
      <c r="R23" s="25"/>
      <c r="S23" s="25"/>
      <c r="T23" s="49"/>
      <c r="U23" s="26"/>
      <c r="V23" s="47"/>
      <c r="W23" s="25"/>
      <c r="X23" s="25"/>
      <c r="Y23" s="27"/>
      <c r="Z23" s="48"/>
    </row>
    <row r="24" spans="1:26" x14ac:dyDescent="0.2">
      <c r="A24" s="25">
        <v>20</v>
      </c>
      <c r="B24" s="25" t="s">
        <v>19</v>
      </c>
      <c r="C24" s="26">
        <v>1</v>
      </c>
      <c r="D24" s="26">
        <v>30000</v>
      </c>
      <c r="E24" s="26">
        <v>2</v>
      </c>
      <c r="F24" s="26">
        <v>60000</v>
      </c>
      <c r="G24" s="26">
        <v>2</v>
      </c>
      <c r="H24" s="26">
        <v>60000</v>
      </c>
      <c r="I24" s="26">
        <v>2</v>
      </c>
      <c r="J24" s="26">
        <v>60000</v>
      </c>
      <c r="K24" s="26">
        <v>2</v>
      </c>
      <c r="L24" s="26">
        <v>60000</v>
      </c>
      <c r="M24" s="26">
        <v>2</v>
      </c>
      <c r="N24" s="26">
        <v>60000</v>
      </c>
      <c r="O24" s="26">
        <v>2</v>
      </c>
      <c r="P24" s="47">
        <v>15000</v>
      </c>
      <c r="Q24" s="25">
        <v>2</v>
      </c>
      <c r="R24" s="25">
        <v>42000</v>
      </c>
      <c r="S24" s="25">
        <v>2</v>
      </c>
      <c r="T24" s="49">
        <v>60000</v>
      </c>
      <c r="U24" s="26">
        <v>2</v>
      </c>
      <c r="V24" s="47">
        <v>60000</v>
      </c>
      <c r="W24" s="25">
        <v>2</v>
      </c>
      <c r="X24" s="25">
        <v>60000</v>
      </c>
      <c r="Y24" s="27">
        <f t="shared" si="3"/>
        <v>1.9090909090909092</v>
      </c>
      <c r="Z24" s="48">
        <f t="shared" si="4"/>
        <v>567000</v>
      </c>
    </row>
    <row r="25" spans="1:26" x14ac:dyDescent="0.2">
      <c r="A25" s="25">
        <v>21</v>
      </c>
      <c r="B25" s="25" t="s">
        <v>20</v>
      </c>
      <c r="C25" s="26"/>
      <c r="D25" s="26"/>
      <c r="E25" s="26"/>
      <c r="F25" s="26"/>
      <c r="G25" s="26"/>
      <c r="H25" s="26"/>
      <c r="I25" s="26"/>
      <c r="J25" s="26"/>
      <c r="K25" s="26"/>
      <c r="L25" s="26"/>
      <c r="M25" s="26"/>
      <c r="N25" s="26"/>
      <c r="O25" s="26"/>
      <c r="P25" s="47"/>
      <c r="Q25" s="25"/>
      <c r="R25" s="25"/>
      <c r="S25" s="25"/>
      <c r="T25" s="49"/>
      <c r="U25" s="26">
        <v>1</v>
      </c>
      <c r="V25" s="47">
        <v>14286</v>
      </c>
      <c r="W25" s="25">
        <v>1</v>
      </c>
      <c r="X25" s="25">
        <v>30000</v>
      </c>
      <c r="Y25" s="27">
        <f t="shared" si="3"/>
        <v>1</v>
      </c>
      <c r="Z25" s="48">
        <f t="shared" si="4"/>
        <v>44286</v>
      </c>
    </row>
    <row r="26" spans="1:26" x14ac:dyDescent="0.2">
      <c r="A26" s="25">
        <v>22</v>
      </c>
      <c r="B26" s="25" t="s">
        <v>21</v>
      </c>
      <c r="C26" s="26">
        <v>8</v>
      </c>
      <c r="D26" s="26">
        <v>240000</v>
      </c>
      <c r="E26" s="26">
        <v>10</v>
      </c>
      <c r="F26" s="26">
        <v>300000</v>
      </c>
      <c r="G26" s="26">
        <v>10</v>
      </c>
      <c r="H26" s="26">
        <v>300000</v>
      </c>
      <c r="I26" s="26">
        <v>10</v>
      </c>
      <c r="J26" s="26">
        <v>300000</v>
      </c>
      <c r="K26" s="26">
        <v>10</v>
      </c>
      <c r="L26" s="26">
        <v>300000</v>
      </c>
      <c r="M26" s="26">
        <v>10</v>
      </c>
      <c r="N26" s="26">
        <v>300000</v>
      </c>
      <c r="O26" s="26">
        <v>10</v>
      </c>
      <c r="P26" s="47">
        <v>75000</v>
      </c>
      <c r="Q26" s="25">
        <v>10</v>
      </c>
      <c r="R26" s="25">
        <v>210000</v>
      </c>
      <c r="S26" s="25">
        <v>20</v>
      </c>
      <c r="T26" s="49">
        <v>600000</v>
      </c>
      <c r="U26" s="26">
        <v>23</v>
      </c>
      <c r="V26" s="47">
        <v>690000</v>
      </c>
      <c r="W26" s="25">
        <v>25</v>
      </c>
      <c r="X26" s="25">
        <v>750000</v>
      </c>
      <c r="Y26" s="27">
        <f t="shared" si="3"/>
        <v>13.272727272727273</v>
      </c>
      <c r="Z26" s="48">
        <f t="shared" si="4"/>
        <v>4065000</v>
      </c>
    </row>
    <row r="27" spans="1:26" x14ac:dyDescent="0.2">
      <c r="A27" s="25">
        <v>23</v>
      </c>
      <c r="B27" s="25" t="s">
        <v>22</v>
      </c>
      <c r="C27" s="26">
        <v>1</v>
      </c>
      <c r="D27" s="26">
        <v>30000</v>
      </c>
      <c r="E27" s="26">
        <v>1</v>
      </c>
      <c r="F27" s="26">
        <v>30000</v>
      </c>
      <c r="G27" s="26">
        <v>1</v>
      </c>
      <c r="H27" s="26">
        <v>30000</v>
      </c>
      <c r="I27" s="26">
        <v>1</v>
      </c>
      <c r="J27" s="26">
        <v>30000</v>
      </c>
      <c r="K27" s="26">
        <v>1</v>
      </c>
      <c r="L27" s="26">
        <v>30000</v>
      </c>
      <c r="M27" s="26">
        <v>1</v>
      </c>
      <c r="N27" s="26">
        <v>30000</v>
      </c>
      <c r="O27" s="26">
        <v>1</v>
      </c>
      <c r="P27" s="47">
        <v>7500</v>
      </c>
      <c r="Q27" s="25">
        <v>1</v>
      </c>
      <c r="R27" s="25">
        <v>21000</v>
      </c>
      <c r="S27" s="25">
        <v>4</v>
      </c>
      <c r="T27" s="49">
        <v>76000</v>
      </c>
      <c r="U27" s="26">
        <v>4</v>
      </c>
      <c r="V27" s="47">
        <v>120000</v>
      </c>
      <c r="W27" s="25">
        <v>4</v>
      </c>
      <c r="X27" s="25">
        <v>120000</v>
      </c>
      <c r="Y27" s="27">
        <f t="shared" si="3"/>
        <v>1.8181818181818181</v>
      </c>
      <c r="Z27" s="48">
        <f t="shared" si="4"/>
        <v>524500</v>
      </c>
    </row>
    <row r="28" spans="1:26" x14ac:dyDescent="0.2">
      <c r="A28" s="25">
        <v>24</v>
      </c>
      <c r="B28" s="25" t="s">
        <v>23</v>
      </c>
      <c r="C28" s="26">
        <v>2</v>
      </c>
      <c r="D28" s="26">
        <v>60000</v>
      </c>
      <c r="E28" s="26">
        <v>3</v>
      </c>
      <c r="F28" s="26">
        <v>90000</v>
      </c>
      <c r="G28" s="26">
        <v>3</v>
      </c>
      <c r="H28" s="26">
        <v>90000</v>
      </c>
      <c r="I28" s="26">
        <v>3</v>
      </c>
      <c r="J28" s="26">
        <v>90000</v>
      </c>
      <c r="K28" s="26">
        <v>2</v>
      </c>
      <c r="L28" s="26">
        <v>60000</v>
      </c>
      <c r="M28" s="26">
        <v>3</v>
      </c>
      <c r="N28" s="26">
        <v>90000</v>
      </c>
      <c r="O28" s="26">
        <v>1</v>
      </c>
      <c r="P28" s="47">
        <v>7500</v>
      </c>
      <c r="Q28" s="25">
        <v>2</v>
      </c>
      <c r="R28" s="25">
        <v>42000</v>
      </c>
      <c r="S28" s="25">
        <v>4</v>
      </c>
      <c r="T28" s="49">
        <v>94000</v>
      </c>
      <c r="U28" s="26">
        <v>6</v>
      </c>
      <c r="V28" s="47">
        <v>175161.29</v>
      </c>
      <c r="W28" s="25">
        <v>6</v>
      </c>
      <c r="X28" s="25">
        <v>180000</v>
      </c>
      <c r="Y28" s="27">
        <f t="shared" si="3"/>
        <v>3.1818181818181817</v>
      </c>
      <c r="Z28" s="48">
        <f t="shared" si="4"/>
        <v>978661.29</v>
      </c>
    </row>
    <row r="29" spans="1:26" x14ac:dyDescent="0.2">
      <c r="A29" s="25">
        <v>25</v>
      </c>
      <c r="B29" s="25" t="s">
        <v>24</v>
      </c>
      <c r="C29" s="26"/>
      <c r="D29" s="26"/>
      <c r="E29" s="26"/>
      <c r="F29" s="26"/>
      <c r="G29" s="26"/>
      <c r="H29" s="26"/>
      <c r="I29" s="26"/>
      <c r="J29" s="26"/>
      <c r="K29" s="26"/>
      <c r="L29" s="26"/>
      <c r="M29" s="26"/>
      <c r="N29" s="26"/>
      <c r="O29" s="26"/>
      <c r="P29" s="47"/>
      <c r="Q29" s="25"/>
      <c r="R29" s="25"/>
      <c r="S29" s="25"/>
      <c r="T29" s="49"/>
      <c r="U29" s="26"/>
      <c r="V29" s="47"/>
      <c r="W29" s="25">
        <v>1</v>
      </c>
      <c r="X29" s="25">
        <v>30000</v>
      </c>
      <c r="Y29" s="27">
        <f t="shared" si="3"/>
        <v>1</v>
      </c>
      <c r="Z29" s="48">
        <f t="shared" si="4"/>
        <v>30000</v>
      </c>
    </row>
    <row r="30" spans="1:26" x14ac:dyDescent="0.2">
      <c r="A30" s="25">
        <v>26</v>
      </c>
      <c r="B30" s="25" t="s">
        <v>25</v>
      </c>
      <c r="C30" s="26"/>
      <c r="D30" s="26"/>
      <c r="E30" s="26"/>
      <c r="F30" s="26"/>
      <c r="G30" s="26"/>
      <c r="H30" s="26"/>
      <c r="I30" s="26"/>
      <c r="J30" s="26"/>
      <c r="K30" s="26"/>
      <c r="L30" s="26"/>
      <c r="M30" s="26"/>
      <c r="N30" s="26"/>
      <c r="O30" s="26"/>
      <c r="P30" s="47"/>
      <c r="Q30" s="25"/>
      <c r="R30" s="25"/>
      <c r="S30" s="25">
        <v>2</v>
      </c>
      <c r="T30" s="49">
        <v>30000</v>
      </c>
      <c r="U30" s="26">
        <v>2</v>
      </c>
      <c r="V30" s="47">
        <v>60000</v>
      </c>
      <c r="W30" s="25">
        <v>2</v>
      </c>
      <c r="X30" s="25">
        <v>60000</v>
      </c>
      <c r="Y30" s="27">
        <f t="shared" si="3"/>
        <v>2</v>
      </c>
      <c r="Z30" s="48">
        <f t="shared" si="4"/>
        <v>150000</v>
      </c>
    </row>
    <row r="31" spans="1:26" x14ac:dyDescent="0.2">
      <c r="A31" s="25">
        <v>27</v>
      </c>
      <c r="B31" s="25" t="s">
        <v>26</v>
      </c>
      <c r="C31" s="26">
        <v>1</v>
      </c>
      <c r="D31" s="26">
        <v>30000</v>
      </c>
      <c r="E31" s="26">
        <v>1</v>
      </c>
      <c r="F31" s="26">
        <v>30000</v>
      </c>
      <c r="G31" s="26">
        <v>1</v>
      </c>
      <c r="H31" s="26">
        <v>30000</v>
      </c>
      <c r="I31" s="26">
        <v>1</v>
      </c>
      <c r="J31" s="26">
        <v>30000</v>
      </c>
      <c r="K31" s="26"/>
      <c r="L31" s="26"/>
      <c r="M31" s="26">
        <v>1</v>
      </c>
      <c r="N31" s="26">
        <v>30000</v>
      </c>
      <c r="O31" s="26">
        <v>1</v>
      </c>
      <c r="P31" s="47">
        <v>7500</v>
      </c>
      <c r="Q31" s="25">
        <v>1</v>
      </c>
      <c r="R31" s="25">
        <v>21000</v>
      </c>
      <c r="S31" s="25">
        <v>1</v>
      </c>
      <c r="T31" s="49">
        <v>30000</v>
      </c>
      <c r="U31" s="49">
        <v>1</v>
      </c>
      <c r="V31" s="49">
        <v>30000</v>
      </c>
      <c r="W31" s="25">
        <v>1</v>
      </c>
      <c r="X31" s="25">
        <v>30000</v>
      </c>
      <c r="Y31" s="27">
        <f t="shared" si="3"/>
        <v>1</v>
      </c>
      <c r="Z31" s="48">
        <f t="shared" si="4"/>
        <v>268500</v>
      </c>
    </row>
    <row r="32" spans="1:26" x14ac:dyDescent="0.2">
      <c r="A32" s="25">
        <v>28</v>
      </c>
      <c r="B32" s="25" t="s">
        <v>27</v>
      </c>
      <c r="C32" s="26">
        <v>1</v>
      </c>
      <c r="D32" s="26">
        <v>30000</v>
      </c>
      <c r="E32" s="26">
        <v>1</v>
      </c>
      <c r="F32" s="26">
        <v>30000</v>
      </c>
      <c r="G32" s="26">
        <v>1</v>
      </c>
      <c r="H32" s="26">
        <v>30000</v>
      </c>
      <c r="I32" s="26">
        <v>1</v>
      </c>
      <c r="J32" s="26">
        <v>30000</v>
      </c>
      <c r="K32" s="26">
        <v>1</v>
      </c>
      <c r="L32" s="26">
        <v>30000</v>
      </c>
      <c r="M32" s="26">
        <v>1</v>
      </c>
      <c r="N32" s="26">
        <v>30000</v>
      </c>
      <c r="O32" s="26">
        <v>1</v>
      </c>
      <c r="P32" s="47">
        <v>7500</v>
      </c>
      <c r="Q32" s="25">
        <v>1</v>
      </c>
      <c r="R32" s="25">
        <v>21000</v>
      </c>
      <c r="S32" s="25">
        <v>1</v>
      </c>
      <c r="T32" s="49">
        <v>7000</v>
      </c>
      <c r="U32" s="49">
        <v>1</v>
      </c>
      <c r="V32" s="49">
        <v>30000</v>
      </c>
      <c r="W32" s="49">
        <v>1</v>
      </c>
      <c r="X32" s="49">
        <v>30000</v>
      </c>
      <c r="Y32" s="27">
        <f t="shared" si="3"/>
        <v>1</v>
      </c>
      <c r="Z32" s="48">
        <f t="shared" si="4"/>
        <v>275500</v>
      </c>
    </row>
    <row r="33" spans="1:26" x14ac:dyDescent="0.2">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sheetData>
  <mergeCells count="15">
    <mergeCell ref="A1:Z1"/>
    <mergeCell ref="A2:A3"/>
    <mergeCell ref="B2:B3"/>
    <mergeCell ref="C2:D2"/>
    <mergeCell ref="E2:F2"/>
    <mergeCell ref="G2:H2"/>
    <mergeCell ref="I2:J2"/>
    <mergeCell ref="K2:L2"/>
    <mergeCell ref="M2:N2"/>
    <mergeCell ref="O2:P2"/>
    <mergeCell ref="Q2:R2"/>
    <mergeCell ref="S2:T2"/>
    <mergeCell ref="U2:V2"/>
    <mergeCell ref="W2:X2"/>
    <mergeCell ref="Y2:Z2"/>
  </mergeCells>
  <printOptions horizontalCentered="1"/>
  <pageMargins left="0.31496062992125984" right="0.31496062992125984" top="1.1417322834645669" bottom="0.74803149606299213" header="0.31496062992125984" footer="0.31496062992125984"/>
  <pageSetup paperSize="9" scale="73" orientation="landscape" r:id="rId1"/>
  <headerFooter>
    <oddFooter>&amp;R&amp;P от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
  <sheetViews>
    <sheetView view="pageBreakPreview" zoomScaleNormal="100" zoomScaleSheetLayoutView="100" workbookViewId="0">
      <selection activeCell="R1" sqref="R1:S4"/>
    </sheetView>
  </sheetViews>
  <sheetFormatPr defaultRowHeight="12.75" x14ac:dyDescent="0.2"/>
  <cols>
    <col min="1" max="1" width="3.1640625" bestFit="1" customWidth="1"/>
    <col min="2" max="2" width="16.6640625" bestFit="1" customWidth="1"/>
    <col min="3" max="3" width="8.6640625" bestFit="1" customWidth="1"/>
    <col min="4" max="4" width="6.5" bestFit="1" customWidth="1"/>
    <col min="5" max="5" width="13.33203125" bestFit="1" customWidth="1"/>
    <col min="6" max="6" width="8.6640625" bestFit="1" customWidth="1"/>
    <col min="7" max="7" width="6.6640625" bestFit="1" customWidth="1"/>
    <col min="8" max="8" width="10.33203125" bestFit="1" customWidth="1"/>
    <col min="9" max="9" width="8.6640625" bestFit="1" customWidth="1"/>
    <col min="10" max="10" width="6.6640625" bestFit="1" customWidth="1"/>
    <col min="11" max="11" width="10.33203125" bestFit="1" customWidth="1"/>
    <col min="12" max="12" width="7.5" bestFit="1" customWidth="1"/>
    <col min="13" max="13" width="6.6640625" bestFit="1" customWidth="1"/>
    <col min="14" max="14" width="10.33203125" bestFit="1" customWidth="1"/>
    <col min="15" max="15" width="8.6640625" bestFit="1" customWidth="1"/>
    <col min="16" max="16" width="6.6640625" bestFit="1" customWidth="1"/>
    <col min="17" max="17" width="10.33203125" bestFit="1" customWidth="1"/>
  </cols>
  <sheetData>
    <row r="1" spans="1:19" ht="54" customHeight="1" x14ac:dyDescent="0.2">
      <c r="A1" s="73" t="s">
        <v>76</v>
      </c>
      <c r="B1" s="73"/>
      <c r="C1" s="73"/>
      <c r="D1" s="73"/>
      <c r="E1" s="73"/>
      <c r="F1" s="73"/>
      <c r="G1" s="73"/>
      <c r="H1" s="73"/>
      <c r="I1" s="73"/>
      <c r="J1" s="73"/>
      <c r="K1" s="73"/>
      <c r="L1" s="73"/>
      <c r="M1" s="73"/>
      <c r="N1" s="73"/>
      <c r="O1" s="73"/>
      <c r="P1" s="73"/>
      <c r="Q1" s="73"/>
      <c r="R1" s="53"/>
      <c r="S1" s="54"/>
    </row>
    <row r="2" spans="1:19" s="50" customFormat="1" ht="32.25" customHeight="1" x14ac:dyDescent="0.2">
      <c r="A2" s="70" t="s">
        <v>28</v>
      </c>
      <c r="B2" s="70" t="s">
        <v>29</v>
      </c>
      <c r="C2" s="71" t="s">
        <v>55</v>
      </c>
      <c r="D2" s="71"/>
      <c r="E2" s="71"/>
      <c r="F2" s="71" t="s">
        <v>56</v>
      </c>
      <c r="G2" s="71"/>
      <c r="H2" s="71"/>
      <c r="I2" s="71" t="s">
        <v>57</v>
      </c>
      <c r="J2" s="71"/>
      <c r="K2" s="71"/>
      <c r="L2" s="71" t="s">
        <v>58</v>
      </c>
      <c r="M2" s="71"/>
      <c r="N2" s="71"/>
      <c r="O2" s="71" t="s">
        <v>48</v>
      </c>
      <c r="P2" s="71"/>
      <c r="Q2" s="71"/>
      <c r="R2" s="53"/>
      <c r="S2" s="1"/>
    </row>
    <row r="3" spans="1:19" s="24" customFormat="1" ht="65.25" customHeight="1" thickBot="1" x14ac:dyDescent="0.25">
      <c r="A3" s="72"/>
      <c r="B3" s="72"/>
      <c r="C3" s="23" t="s">
        <v>51</v>
      </c>
      <c r="D3" s="23" t="s">
        <v>47</v>
      </c>
      <c r="E3" s="23" t="s">
        <v>45</v>
      </c>
      <c r="F3" s="23" t="s">
        <v>51</v>
      </c>
      <c r="G3" s="23" t="s">
        <v>47</v>
      </c>
      <c r="H3" s="23" t="s">
        <v>45</v>
      </c>
      <c r="I3" s="23" t="s">
        <v>51</v>
      </c>
      <c r="J3" s="23" t="s">
        <v>47</v>
      </c>
      <c r="K3" s="23" t="s">
        <v>45</v>
      </c>
      <c r="L3" s="23" t="s">
        <v>51</v>
      </c>
      <c r="M3" s="23" t="s">
        <v>47</v>
      </c>
      <c r="N3" s="23" t="s">
        <v>45</v>
      </c>
      <c r="O3" s="23" t="s">
        <v>51</v>
      </c>
      <c r="P3" s="23" t="s">
        <v>47</v>
      </c>
      <c r="Q3" s="23" t="s">
        <v>45</v>
      </c>
      <c r="R3" s="52"/>
      <c r="S3" s="1"/>
    </row>
    <row r="4" spans="1:19" ht="19.5" customHeight="1" thickTop="1" x14ac:dyDescent="0.2">
      <c r="A4" s="20"/>
      <c r="B4" s="28" t="s">
        <v>41</v>
      </c>
      <c r="C4" s="21">
        <f t="shared" ref="C4:N4" si="0">SUM(C5:C32)</f>
        <v>108508</v>
      </c>
      <c r="D4" s="21">
        <f t="shared" si="0"/>
        <v>283.71500000000003</v>
      </c>
      <c r="E4" s="21">
        <f t="shared" si="0"/>
        <v>401762.08</v>
      </c>
      <c r="F4" s="21">
        <f t="shared" si="0"/>
        <v>229612</v>
      </c>
      <c r="G4" s="21">
        <f t="shared" si="0"/>
        <v>383.55499999999995</v>
      </c>
      <c r="H4" s="21">
        <f t="shared" si="0"/>
        <v>561396.3600000001</v>
      </c>
      <c r="I4" s="21">
        <f t="shared" si="0"/>
        <v>110866</v>
      </c>
      <c r="J4" s="21">
        <f t="shared" si="0"/>
        <v>283.13709999999992</v>
      </c>
      <c r="K4" s="21">
        <f t="shared" si="0"/>
        <v>416233.69999999995</v>
      </c>
      <c r="L4" s="21">
        <f t="shared" si="0"/>
        <v>47261</v>
      </c>
      <c r="M4" s="21">
        <f t="shared" si="0"/>
        <v>229.91062199999999</v>
      </c>
      <c r="N4" s="21">
        <f t="shared" si="0"/>
        <v>334168.35200000001</v>
      </c>
      <c r="O4" s="21">
        <f t="shared" ref="O4" si="1">AVERAGE(C4,F4,I4,L4)</f>
        <v>124061.75</v>
      </c>
      <c r="P4" s="21">
        <f t="shared" ref="P4" si="2">AVERAGE(D4,G4,J4,M4)</f>
        <v>295.07943049999994</v>
      </c>
      <c r="Q4" s="21">
        <f t="shared" ref="Q4" si="3">AVERAGE(E4,H4,K4,N4)</f>
        <v>428390.12300000002</v>
      </c>
      <c r="R4" s="53"/>
    </row>
    <row r="5" spans="1:19" s="1" customFormat="1" ht="15.75" customHeight="1" x14ac:dyDescent="0.2">
      <c r="A5" s="25">
        <v>1</v>
      </c>
      <c r="B5" s="25" t="s">
        <v>0</v>
      </c>
      <c r="C5" s="26">
        <v>1288</v>
      </c>
      <c r="D5" s="26">
        <v>12.14</v>
      </c>
      <c r="E5" s="26">
        <v>18594.57</v>
      </c>
      <c r="F5" s="26">
        <v>3578</v>
      </c>
      <c r="G5" s="26">
        <v>18.11</v>
      </c>
      <c r="H5" s="26">
        <v>27733.010000000002</v>
      </c>
      <c r="I5" s="26">
        <v>1343</v>
      </c>
      <c r="J5" s="26">
        <v>12.36</v>
      </c>
      <c r="K5" s="26">
        <v>18932.009999999998</v>
      </c>
      <c r="L5" s="26">
        <v>566</v>
      </c>
      <c r="M5" s="26">
        <v>7.86</v>
      </c>
      <c r="N5" s="26">
        <v>12042.789999999999</v>
      </c>
      <c r="O5" s="45">
        <f>AVERAGE(C5,F5,I5,L5)</f>
        <v>1693.75</v>
      </c>
      <c r="P5" s="27">
        <f>AVERAGE(D5,G5,J5,M5)</f>
        <v>12.6175</v>
      </c>
      <c r="Q5" s="45">
        <f>AVERAGE(E5,H5,K5,N5)</f>
        <v>19325.594999999998</v>
      </c>
      <c r="R5" s="52"/>
    </row>
    <row r="6" spans="1:19" s="1" customFormat="1" ht="15.75" customHeight="1" x14ac:dyDescent="0.2">
      <c r="A6" s="25">
        <v>2</v>
      </c>
      <c r="B6" s="25" t="s">
        <v>1</v>
      </c>
      <c r="C6" s="26">
        <v>8212</v>
      </c>
      <c r="D6" s="26">
        <v>14.2</v>
      </c>
      <c r="E6" s="26">
        <v>17763.89</v>
      </c>
      <c r="F6" s="26">
        <v>43103</v>
      </c>
      <c r="G6" s="26">
        <v>35.849999999999994</v>
      </c>
      <c r="H6" s="26">
        <v>48234.630000000005</v>
      </c>
      <c r="I6" s="26"/>
      <c r="J6" s="26"/>
      <c r="K6" s="26"/>
      <c r="L6" s="26">
        <v>7896</v>
      </c>
      <c r="M6" s="26">
        <v>14.3637</v>
      </c>
      <c r="N6" s="26">
        <v>19062.22</v>
      </c>
      <c r="O6" s="45">
        <f t="shared" ref="O6:O31" si="4">AVERAGE(C6,F6,I6,L6)</f>
        <v>19737</v>
      </c>
      <c r="P6" s="27">
        <f t="shared" ref="P6:P31" si="5">AVERAGE(D6,G6,J6,M6)</f>
        <v>21.471233333333331</v>
      </c>
      <c r="Q6" s="45">
        <f t="shared" ref="Q6:Q31" si="6">AVERAGE(E6,H6,K6,N6)</f>
        <v>28353.58</v>
      </c>
      <c r="R6" s="52"/>
    </row>
    <row r="7" spans="1:19" s="1" customFormat="1" ht="15.75" customHeight="1" x14ac:dyDescent="0.2">
      <c r="A7" s="25">
        <v>3</v>
      </c>
      <c r="B7" s="25" t="s">
        <v>2</v>
      </c>
      <c r="C7" s="26">
        <v>6282</v>
      </c>
      <c r="D7" s="26">
        <v>21.6</v>
      </c>
      <c r="E7" s="26">
        <f>29651.46-1979.8</f>
        <v>27671.66</v>
      </c>
      <c r="F7" s="26">
        <v>12754</v>
      </c>
      <c r="G7" s="26">
        <v>23.200000000000003</v>
      </c>
      <c r="H7" s="26">
        <v>34937.97</v>
      </c>
      <c r="I7" s="26">
        <v>9744</v>
      </c>
      <c r="J7" s="26">
        <v>22.824999999999999</v>
      </c>
      <c r="K7" s="26">
        <v>33956.83</v>
      </c>
      <c r="L7" s="26">
        <v>3173</v>
      </c>
      <c r="M7" s="26">
        <v>21.273</v>
      </c>
      <c r="N7" s="26">
        <v>31511.839999999997</v>
      </c>
      <c r="O7" s="45">
        <f t="shared" si="4"/>
        <v>7988.25</v>
      </c>
      <c r="P7" s="27">
        <f t="shared" si="5"/>
        <v>22.224499999999999</v>
      </c>
      <c r="Q7" s="45">
        <f t="shared" si="6"/>
        <v>32019.575000000001</v>
      </c>
      <c r="R7" s="52"/>
    </row>
    <row r="8" spans="1:19" s="1" customFormat="1" ht="15.75" customHeight="1" x14ac:dyDescent="0.2">
      <c r="A8" s="25">
        <v>4</v>
      </c>
      <c r="B8" s="25" t="s">
        <v>3</v>
      </c>
      <c r="C8" s="26">
        <v>1802</v>
      </c>
      <c r="D8" s="26">
        <v>10.7</v>
      </c>
      <c r="E8" s="26">
        <v>16411.560000000001</v>
      </c>
      <c r="F8" s="26">
        <v>4299</v>
      </c>
      <c r="G8" s="26">
        <v>11</v>
      </c>
      <c r="H8" s="26">
        <v>16871.689999999999</v>
      </c>
      <c r="I8" s="26">
        <v>3261</v>
      </c>
      <c r="J8" s="26">
        <v>12.2</v>
      </c>
      <c r="K8" s="26">
        <v>18712.230000000003</v>
      </c>
      <c r="L8" s="26">
        <v>1444</v>
      </c>
      <c r="M8" s="26">
        <v>11.75</v>
      </c>
      <c r="N8" s="26">
        <v>18022.030000000002</v>
      </c>
      <c r="O8" s="45">
        <f t="shared" si="4"/>
        <v>2701.5</v>
      </c>
      <c r="P8" s="27">
        <f t="shared" si="5"/>
        <v>11.4125</v>
      </c>
      <c r="Q8" s="45">
        <f t="shared" si="6"/>
        <v>17504.377500000002</v>
      </c>
      <c r="R8" s="52"/>
    </row>
    <row r="9" spans="1:19" s="1" customFormat="1" ht="15.75" customHeight="1" x14ac:dyDescent="0.2">
      <c r="A9" s="25">
        <v>5</v>
      </c>
      <c r="B9" s="25" t="s">
        <v>4</v>
      </c>
      <c r="C9" s="26"/>
      <c r="D9" s="26"/>
      <c r="E9" s="26"/>
      <c r="F9" s="26"/>
      <c r="G9" s="26"/>
      <c r="H9" s="26"/>
      <c r="I9" s="26"/>
      <c r="J9" s="26"/>
      <c r="K9" s="26"/>
      <c r="L9" s="26"/>
      <c r="M9" s="26"/>
      <c r="N9" s="26"/>
      <c r="O9" s="45"/>
      <c r="P9" s="27"/>
      <c r="Q9" s="45"/>
      <c r="R9" s="52"/>
    </row>
    <row r="10" spans="1:19" s="1" customFormat="1" ht="15.75" customHeight="1" x14ac:dyDescent="0.2">
      <c r="A10" s="25">
        <v>6</v>
      </c>
      <c r="B10" s="25" t="s">
        <v>5</v>
      </c>
      <c r="C10" s="26">
        <v>1136</v>
      </c>
      <c r="D10" s="26">
        <v>10</v>
      </c>
      <c r="E10" s="26">
        <v>15337.91</v>
      </c>
      <c r="F10" s="26">
        <v>2235</v>
      </c>
      <c r="G10" s="26">
        <v>13</v>
      </c>
      <c r="H10" s="26">
        <v>19939.3</v>
      </c>
      <c r="I10" s="26">
        <v>1466</v>
      </c>
      <c r="J10" s="26">
        <v>11</v>
      </c>
      <c r="K10" s="26">
        <v>16875.439999999999</v>
      </c>
      <c r="L10" s="26">
        <v>699</v>
      </c>
      <c r="M10" s="26">
        <v>6</v>
      </c>
      <c r="N10" s="26">
        <v>9227.51</v>
      </c>
      <c r="O10" s="45">
        <f t="shared" si="4"/>
        <v>1384</v>
      </c>
      <c r="P10" s="27">
        <f t="shared" si="5"/>
        <v>10</v>
      </c>
      <c r="Q10" s="45">
        <f t="shared" si="6"/>
        <v>15345.039999999999</v>
      </c>
      <c r="R10" s="52"/>
    </row>
    <row r="11" spans="1:19" s="1" customFormat="1" ht="15.75" customHeight="1" x14ac:dyDescent="0.2">
      <c r="A11" s="25">
        <v>7</v>
      </c>
      <c r="B11" s="25" t="s">
        <v>6</v>
      </c>
      <c r="C11" s="26"/>
      <c r="D11" s="26"/>
      <c r="E11" s="26"/>
      <c r="F11" s="26"/>
      <c r="G11" s="26"/>
      <c r="H11" s="26"/>
      <c r="I11" s="26"/>
      <c r="J11" s="26"/>
      <c r="K11" s="26"/>
      <c r="L11" s="26"/>
      <c r="M11" s="26"/>
      <c r="N11" s="26"/>
      <c r="O11" s="45"/>
      <c r="P11" s="27"/>
      <c r="Q11" s="45"/>
      <c r="R11" s="52"/>
    </row>
    <row r="12" spans="1:19" s="1" customFormat="1" ht="15.75" customHeight="1" x14ac:dyDescent="0.2">
      <c r="A12" s="25">
        <v>8</v>
      </c>
      <c r="B12" s="25" t="s">
        <v>7</v>
      </c>
      <c r="C12" s="26"/>
      <c r="D12" s="26"/>
      <c r="E12" s="26"/>
      <c r="F12" s="26"/>
      <c r="G12" s="26"/>
      <c r="H12" s="26"/>
      <c r="I12" s="26"/>
      <c r="J12" s="26"/>
      <c r="K12" s="26"/>
      <c r="L12" s="26"/>
      <c r="M12" s="26"/>
      <c r="N12" s="26"/>
      <c r="O12" s="45"/>
      <c r="P12" s="27"/>
      <c r="Q12" s="45"/>
      <c r="R12" s="52"/>
    </row>
    <row r="13" spans="1:19" s="1" customFormat="1" ht="15.75" customHeight="1" x14ac:dyDescent="0.2">
      <c r="A13" s="25">
        <v>9</v>
      </c>
      <c r="B13" s="25" t="s">
        <v>8</v>
      </c>
      <c r="C13" s="26"/>
      <c r="D13" s="26"/>
      <c r="E13" s="26"/>
      <c r="F13" s="26"/>
      <c r="G13" s="26"/>
      <c r="H13" s="26"/>
      <c r="I13" s="26"/>
      <c r="J13" s="26"/>
      <c r="K13" s="26"/>
      <c r="L13" s="26"/>
      <c r="M13" s="26"/>
      <c r="N13" s="26"/>
      <c r="O13" s="45"/>
      <c r="P13" s="27"/>
      <c r="Q13" s="45"/>
      <c r="R13" s="52"/>
    </row>
    <row r="14" spans="1:19" s="1" customFormat="1" ht="15.75" customHeight="1" x14ac:dyDescent="0.2">
      <c r="A14" s="25">
        <v>10</v>
      </c>
      <c r="B14" s="25" t="s">
        <v>9</v>
      </c>
      <c r="C14" s="26">
        <v>505</v>
      </c>
      <c r="D14" s="26">
        <v>6</v>
      </c>
      <c r="E14" s="26">
        <v>9202.7999999999993</v>
      </c>
      <c r="F14" s="26">
        <v>1746</v>
      </c>
      <c r="G14" s="26">
        <v>10</v>
      </c>
      <c r="H14" s="26">
        <v>15338</v>
      </c>
      <c r="I14" s="26">
        <v>718</v>
      </c>
      <c r="J14" s="26">
        <v>6</v>
      </c>
      <c r="K14" s="26">
        <v>9202.7999999999993</v>
      </c>
      <c r="L14" s="26">
        <v>282</v>
      </c>
      <c r="M14" s="26">
        <v>4</v>
      </c>
      <c r="N14" s="26">
        <v>6135.2</v>
      </c>
      <c r="O14" s="45">
        <f t="shared" si="4"/>
        <v>812.75</v>
      </c>
      <c r="P14" s="27">
        <f t="shared" si="5"/>
        <v>6.5</v>
      </c>
      <c r="Q14" s="45">
        <f t="shared" si="6"/>
        <v>9969.6999999999989</v>
      </c>
      <c r="R14" s="52"/>
    </row>
    <row r="15" spans="1:19" s="1" customFormat="1" ht="15.75" customHeight="1" x14ac:dyDescent="0.2">
      <c r="A15" s="25">
        <v>11</v>
      </c>
      <c r="B15" s="25" t="s">
        <v>10</v>
      </c>
      <c r="C15" s="26"/>
      <c r="D15" s="26"/>
      <c r="E15" s="26"/>
      <c r="F15" s="26"/>
      <c r="G15" s="26"/>
      <c r="H15" s="26"/>
      <c r="I15" s="26"/>
      <c r="J15" s="26"/>
      <c r="K15" s="26"/>
      <c r="L15" s="26"/>
      <c r="M15" s="26"/>
      <c r="N15" s="26"/>
      <c r="O15" s="45"/>
      <c r="P15" s="27"/>
      <c r="Q15" s="45"/>
      <c r="R15" s="52"/>
    </row>
    <row r="16" spans="1:19" s="1" customFormat="1" ht="15.75" customHeight="1" x14ac:dyDescent="0.2">
      <c r="A16" s="25">
        <v>12</v>
      </c>
      <c r="B16" s="25" t="s">
        <v>11</v>
      </c>
      <c r="C16" s="26">
        <v>1467</v>
      </c>
      <c r="D16" s="26">
        <v>8.1999999999999993</v>
      </c>
      <c r="E16" s="26">
        <v>12577.15</v>
      </c>
      <c r="F16" s="26">
        <v>3587</v>
      </c>
      <c r="G16" s="26">
        <v>8.0500000000000007</v>
      </c>
      <c r="H16" s="26">
        <v>12347.09</v>
      </c>
      <c r="I16" s="26">
        <v>1838</v>
      </c>
      <c r="J16" s="26">
        <v>7.5</v>
      </c>
      <c r="K16" s="26">
        <v>11503.47</v>
      </c>
      <c r="L16" s="26">
        <v>469</v>
      </c>
      <c r="M16" s="26">
        <v>4</v>
      </c>
      <c r="N16" s="26">
        <v>6135.16</v>
      </c>
      <c r="O16" s="45">
        <f t="shared" si="4"/>
        <v>1840.25</v>
      </c>
      <c r="P16" s="27">
        <f t="shared" si="5"/>
        <v>6.9375</v>
      </c>
      <c r="Q16" s="45">
        <f t="shared" si="6"/>
        <v>10640.717499999999</v>
      </c>
      <c r="R16" s="52"/>
    </row>
    <row r="17" spans="1:18" s="1" customFormat="1" ht="15.75" customHeight="1" x14ac:dyDescent="0.2">
      <c r="A17" s="25">
        <v>13</v>
      </c>
      <c r="B17" s="25" t="s">
        <v>12</v>
      </c>
      <c r="C17" s="26"/>
      <c r="D17" s="26"/>
      <c r="E17" s="26"/>
      <c r="F17" s="26"/>
      <c r="G17" s="26"/>
      <c r="H17" s="26"/>
      <c r="I17" s="26"/>
      <c r="J17" s="26"/>
      <c r="K17" s="26"/>
      <c r="L17" s="26"/>
      <c r="M17" s="26"/>
      <c r="N17" s="26"/>
      <c r="O17" s="45"/>
      <c r="P17" s="27"/>
      <c r="Q17" s="45"/>
      <c r="R17" s="52"/>
    </row>
    <row r="18" spans="1:18" s="1" customFormat="1" ht="15.75" customHeight="1" x14ac:dyDescent="0.2">
      <c r="A18" s="25">
        <v>14</v>
      </c>
      <c r="B18" s="25" t="s">
        <v>13</v>
      </c>
      <c r="C18" s="26"/>
      <c r="D18" s="26"/>
      <c r="E18" s="26"/>
      <c r="F18" s="26"/>
      <c r="G18" s="26"/>
      <c r="H18" s="26"/>
      <c r="I18" s="26"/>
      <c r="J18" s="26"/>
      <c r="K18" s="26"/>
      <c r="L18" s="26"/>
      <c r="M18" s="26"/>
      <c r="N18" s="26"/>
      <c r="O18" s="45"/>
      <c r="P18" s="27"/>
      <c r="Q18" s="45"/>
      <c r="R18" s="52"/>
    </row>
    <row r="19" spans="1:18" s="1" customFormat="1" ht="15.75" customHeight="1" x14ac:dyDescent="0.2">
      <c r="A19" s="25">
        <v>15</v>
      </c>
      <c r="B19" s="25" t="s">
        <v>14</v>
      </c>
      <c r="C19" s="26">
        <v>5690</v>
      </c>
      <c r="D19" s="26">
        <v>14</v>
      </c>
      <c r="E19" s="26">
        <v>21512.720000000001</v>
      </c>
      <c r="F19" s="26">
        <v>7894</v>
      </c>
      <c r="G19" s="26">
        <v>22</v>
      </c>
      <c r="H19" s="26">
        <v>33790.44</v>
      </c>
      <c r="I19" s="26">
        <v>5939</v>
      </c>
      <c r="J19" s="26">
        <v>17.5</v>
      </c>
      <c r="K19" s="26">
        <v>26869.599999999999</v>
      </c>
      <c r="L19" s="26">
        <v>3045</v>
      </c>
      <c r="M19" s="26">
        <v>7</v>
      </c>
      <c r="N19" s="26">
        <v>10745.98</v>
      </c>
      <c r="O19" s="45">
        <f t="shared" si="4"/>
        <v>5642</v>
      </c>
      <c r="P19" s="27">
        <f t="shared" si="5"/>
        <v>15.125</v>
      </c>
      <c r="Q19" s="45">
        <f t="shared" si="6"/>
        <v>23229.685000000001</v>
      </c>
      <c r="R19" s="52"/>
    </row>
    <row r="20" spans="1:18" s="1" customFormat="1" ht="15.75" customHeight="1" x14ac:dyDescent="0.2">
      <c r="A20" s="25">
        <v>16</v>
      </c>
      <c r="B20" s="25" t="s">
        <v>15</v>
      </c>
      <c r="C20" s="26">
        <v>6437</v>
      </c>
      <c r="D20" s="26">
        <v>38.75</v>
      </c>
      <c r="E20" s="26">
        <v>59434.83</v>
      </c>
      <c r="F20" s="26">
        <v>17298</v>
      </c>
      <c r="G20" s="26">
        <v>47.3</v>
      </c>
      <c r="H20" s="26">
        <v>72278.95</v>
      </c>
      <c r="I20" s="26">
        <v>10430</v>
      </c>
      <c r="J20" s="26">
        <v>45.65</v>
      </c>
      <c r="K20" s="26">
        <v>69748.19</v>
      </c>
      <c r="L20" s="26">
        <v>4240</v>
      </c>
      <c r="M20" s="26">
        <v>34.798699999999997</v>
      </c>
      <c r="N20" s="26">
        <v>53374.400000000009</v>
      </c>
      <c r="O20" s="45">
        <f t="shared" si="4"/>
        <v>9601.25</v>
      </c>
      <c r="P20" s="27">
        <f t="shared" si="5"/>
        <v>41.624674999999996</v>
      </c>
      <c r="Q20" s="45">
        <f t="shared" si="6"/>
        <v>63709.092499999999</v>
      </c>
      <c r="R20" s="52"/>
    </row>
    <row r="21" spans="1:18" s="1" customFormat="1" ht="15.75" customHeight="1" x14ac:dyDescent="0.2">
      <c r="A21" s="25">
        <v>17</v>
      </c>
      <c r="B21" s="25" t="s">
        <v>16</v>
      </c>
      <c r="C21" s="26"/>
      <c r="D21" s="26"/>
      <c r="E21" s="26"/>
      <c r="F21" s="26"/>
      <c r="G21" s="26"/>
      <c r="H21" s="26"/>
      <c r="I21" s="26"/>
      <c r="J21" s="26"/>
      <c r="K21" s="26"/>
      <c r="L21" s="26"/>
      <c r="M21" s="26"/>
      <c r="N21" s="26"/>
      <c r="O21" s="45"/>
      <c r="P21" s="27"/>
      <c r="Q21" s="45"/>
      <c r="R21" s="52"/>
    </row>
    <row r="22" spans="1:18" s="1" customFormat="1" ht="15.75" customHeight="1" x14ac:dyDescent="0.2">
      <c r="A22" s="25">
        <v>18</v>
      </c>
      <c r="B22" s="25" t="s">
        <v>17</v>
      </c>
      <c r="C22" s="26">
        <v>2084</v>
      </c>
      <c r="D22" s="26">
        <v>7.71</v>
      </c>
      <c r="E22" s="26">
        <v>11824.08</v>
      </c>
      <c r="F22" s="26">
        <v>6808</v>
      </c>
      <c r="G22" s="26">
        <v>16.010000000000002</v>
      </c>
      <c r="H22" s="26">
        <v>24558.45</v>
      </c>
      <c r="I22" s="26"/>
      <c r="J22" s="26"/>
      <c r="K22" s="26"/>
      <c r="L22" s="26">
        <v>1218</v>
      </c>
      <c r="M22" s="26">
        <v>7.74</v>
      </c>
      <c r="N22" s="26">
        <v>11871.76</v>
      </c>
      <c r="O22" s="45">
        <f t="shared" si="4"/>
        <v>3370</v>
      </c>
      <c r="P22" s="27">
        <f t="shared" si="5"/>
        <v>10.486666666666666</v>
      </c>
      <c r="Q22" s="45">
        <f t="shared" si="6"/>
        <v>16084.763333333334</v>
      </c>
      <c r="R22" s="52"/>
    </row>
    <row r="23" spans="1:18" s="1" customFormat="1" ht="15.75" customHeight="1" x14ac:dyDescent="0.2">
      <c r="A23" s="25">
        <v>19</v>
      </c>
      <c r="B23" s="25" t="s">
        <v>18</v>
      </c>
      <c r="C23" s="26">
        <v>314</v>
      </c>
      <c r="D23" s="26">
        <v>4</v>
      </c>
      <c r="E23" s="26">
        <v>5224.54</v>
      </c>
      <c r="F23" s="26">
        <v>1116</v>
      </c>
      <c r="G23" s="26">
        <v>9.4499999999999993</v>
      </c>
      <c r="H23" s="26">
        <v>13583.71</v>
      </c>
      <c r="I23" s="26">
        <v>1021</v>
      </c>
      <c r="J23" s="26">
        <v>8.75</v>
      </c>
      <c r="K23" s="26">
        <v>12471.36</v>
      </c>
      <c r="L23" s="26">
        <v>690</v>
      </c>
      <c r="M23" s="26">
        <v>5.49</v>
      </c>
      <c r="N23" s="26">
        <v>7651.19</v>
      </c>
      <c r="O23" s="45">
        <f t="shared" si="4"/>
        <v>785.25</v>
      </c>
      <c r="P23" s="27">
        <f t="shared" si="5"/>
        <v>6.9224999999999994</v>
      </c>
      <c r="Q23" s="45">
        <f t="shared" si="6"/>
        <v>9732.7000000000007</v>
      </c>
      <c r="R23" s="52"/>
    </row>
    <row r="24" spans="1:18" s="1" customFormat="1" ht="15.75" customHeight="1" x14ac:dyDescent="0.2">
      <c r="A24" s="25">
        <v>20</v>
      </c>
      <c r="B24" s="25" t="s">
        <v>19</v>
      </c>
      <c r="C24" s="26">
        <v>506</v>
      </c>
      <c r="D24" s="26">
        <v>6</v>
      </c>
      <c r="E24" s="26">
        <v>9202.74</v>
      </c>
      <c r="F24" s="26">
        <v>1357</v>
      </c>
      <c r="G24" s="26">
        <v>9</v>
      </c>
      <c r="H24" s="26">
        <v>13804.11</v>
      </c>
      <c r="I24" s="26">
        <v>1066</v>
      </c>
      <c r="J24" s="26">
        <v>9</v>
      </c>
      <c r="K24" s="26">
        <v>13804.11</v>
      </c>
      <c r="L24" s="26">
        <v>437</v>
      </c>
      <c r="M24" s="26">
        <v>4</v>
      </c>
      <c r="N24" s="26">
        <v>6135.16</v>
      </c>
      <c r="O24" s="45">
        <f t="shared" si="4"/>
        <v>841.5</v>
      </c>
      <c r="P24" s="27">
        <f t="shared" si="5"/>
        <v>7</v>
      </c>
      <c r="Q24" s="45">
        <f t="shared" si="6"/>
        <v>10736.529999999999</v>
      </c>
      <c r="R24" s="52"/>
    </row>
    <row r="25" spans="1:18" s="1" customFormat="1" ht="15.75" customHeight="1" x14ac:dyDescent="0.2">
      <c r="A25" s="25">
        <v>21</v>
      </c>
      <c r="B25" s="25" t="s">
        <v>20</v>
      </c>
      <c r="C25" s="26"/>
      <c r="D25" s="26"/>
      <c r="E25" s="26"/>
      <c r="F25" s="26"/>
      <c r="G25" s="26"/>
      <c r="H25" s="26"/>
      <c r="I25" s="26"/>
      <c r="J25" s="26"/>
      <c r="K25" s="26"/>
      <c r="L25" s="26"/>
      <c r="M25" s="26"/>
      <c r="N25" s="26"/>
      <c r="O25" s="45"/>
      <c r="P25" s="27"/>
      <c r="Q25" s="45"/>
      <c r="R25" s="52"/>
    </row>
    <row r="26" spans="1:18" s="1" customFormat="1" ht="15.75" customHeight="1" x14ac:dyDescent="0.2">
      <c r="A26" s="25">
        <v>22</v>
      </c>
      <c r="B26" s="25" t="s">
        <v>21</v>
      </c>
      <c r="C26" s="26">
        <v>67341</v>
      </c>
      <c r="D26" s="26">
        <v>100.015</v>
      </c>
      <c r="E26" s="26">
        <f>136152.48-1615.9</f>
        <v>134536.58000000002</v>
      </c>
      <c r="F26" s="26">
        <v>111688</v>
      </c>
      <c r="G26" s="26">
        <v>116.41500000000001</v>
      </c>
      <c r="H26" s="26">
        <v>163325.25</v>
      </c>
      <c r="I26" s="26">
        <v>68941</v>
      </c>
      <c r="J26" s="26">
        <v>106.26499999999999</v>
      </c>
      <c r="K26" s="26">
        <v>148790.88999999998</v>
      </c>
      <c r="L26" s="26">
        <v>21009</v>
      </c>
      <c r="M26" s="26">
        <v>81.452500000000001</v>
      </c>
      <c r="N26" s="26">
        <v>112343.06999999999</v>
      </c>
      <c r="O26" s="45">
        <f t="shared" si="4"/>
        <v>67244.75</v>
      </c>
      <c r="P26" s="27">
        <f t="shared" si="5"/>
        <v>101.03687499999999</v>
      </c>
      <c r="Q26" s="45">
        <f t="shared" si="6"/>
        <v>139748.94749999998</v>
      </c>
      <c r="R26" s="52"/>
    </row>
    <row r="27" spans="1:18" s="1" customFormat="1" ht="15.75" customHeight="1" x14ac:dyDescent="0.2">
      <c r="A27" s="25">
        <v>23</v>
      </c>
      <c r="B27" s="25" t="s">
        <v>22</v>
      </c>
      <c r="C27" s="26">
        <v>493</v>
      </c>
      <c r="D27" s="26">
        <v>1.87</v>
      </c>
      <c r="E27" s="26">
        <v>2868.21</v>
      </c>
      <c r="F27" s="26">
        <v>1783</v>
      </c>
      <c r="G27" s="26">
        <v>4.7699999999999996</v>
      </c>
      <c r="H27" s="26">
        <v>7316.24</v>
      </c>
      <c r="I27" s="26">
        <v>756</v>
      </c>
      <c r="J27" s="26">
        <v>4.63</v>
      </c>
      <c r="K27" s="26">
        <v>7101.51</v>
      </c>
      <c r="L27" s="26">
        <v>272</v>
      </c>
      <c r="M27" s="26">
        <v>2.91</v>
      </c>
      <c r="N27" s="26">
        <v>4463.37</v>
      </c>
      <c r="O27" s="45">
        <f t="shared" si="4"/>
        <v>826</v>
      </c>
      <c r="P27" s="27">
        <f t="shared" si="5"/>
        <v>3.5449999999999999</v>
      </c>
      <c r="Q27" s="45">
        <f t="shared" si="6"/>
        <v>5437.3324999999995</v>
      </c>
      <c r="R27" s="52"/>
    </row>
    <row r="28" spans="1:18" s="1" customFormat="1" ht="15.75" customHeight="1" x14ac:dyDescent="0.2">
      <c r="A28" s="25">
        <v>24</v>
      </c>
      <c r="B28" s="25" t="s">
        <v>23</v>
      </c>
      <c r="C28" s="26">
        <v>3562</v>
      </c>
      <c r="D28" s="26">
        <v>15.530000000000001</v>
      </c>
      <c r="E28" s="26">
        <v>20009.16</v>
      </c>
      <c r="F28" s="26">
        <v>6234</v>
      </c>
      <c r="G28" s="26">
        <v>16.63</v>
      </c>
      <c r="H28" s="26">
        <v>23114.489999999998</v>
      </c>
      <c r="I28" s="26">
        <v>3876</v>
      </c>
      <c r="J28" s="26">
        <v>14.507100000000001</v>
      </c>
      <c r="K28" s="26">
        <v>20673</v>
      </c>
      <c r="L28" s="26">
        <v>1242</v>
      </c>
      <c r="M28" s="26">
        <v>11.45454</v>
      </c>
      <c r="N28" s="26">
        <v>16877.47</v>
      </c>
      <c r="O28" s="45">
        <f t="shared" si="4"/>
        <v>3728.5</v>
      </c>
      <c r="P28" s="27">
        <f t="shared" si="5"/>
        <v>14.53041</v>
      </c>
      <c r="Q28" s="45">
        <f t="shared" si="6"/>
        <v>20168.53</v>
      </c>
      <c r="R28" s="52"/>
    </row>
    <row r="29" spans="1:18" s="1" customFormat="1" ht="15.75" customHeight="1" x14ac:dyDescent="0.2">
      <c r="A29" s="25">
        <v>25</v>
      </c>
      <c r="B29" s="25" t="s">
        <v>24</v>
      </c>
      <c r="C29" s="26"/>
      <c r="D29" s="26"/>
      <c r="E29" s="26"/>
      <c r="F29" s="26"/>
      <c r="G29" s="26"/>
      <c r="H29" s="26"/>
      <c r="I29" s="26"/>
      <c r="J29" s="26"/>
      <c r="K29" s="26"/>
      <c r="L29" s="26"/>
      <c r="M29" s="26"/>
      <c r="N29" s="26"/>
      <c r="O29" s="45"/>
      <c r="P29" s="27"/>
      <c r="Q29" s="45"/>
      <c r="R29" s="52"/>
    </row>
    <row r="30" spans="1:18" s="1" customFormat="1" ht="15.75" customHeight="1" x14ac:dyDescent="0.2">
      <c r="A30" s="25">
        <v>26</v>
      </c>
      <c r="B30" s="25" t="s">
        <v>25</v>
      </c>
      <c r="C30" s="26">
        <v>699</v>
      </c>
      <c r="D30" s="26">
        <v>7</v>
      </c>
      <c r="E30" s="26">
        <v>10736.6</v>
      </c>
      <c r="F30" s="26">
        <v>1243</v>
      </c>
      <c r="G30" s="26">
        <v>9.27</v>
      </c>
      <c r="H30" s="26">
        <v>14218.3</v>
      </c>
      <c r="I30" s="26">
        <v>467</v>
      </c>
      <c r="J30" s="26">
        <v>4.95</v>
      </c>
      <c r="K30" s="26">
        <v>7592.26</v>
      </c>
      <c r="L30" s="26"/>
      <c r="M30" s="26"/>
      <c r="N30" s="26"/>
      <c r="O30" s="45">
        <f t="shared" si="4"/>
        <v>803</v>
      </c>
      <c r="P30" s="27">
        <f t="shared" si="5"/>
        <v>7.0733333333333333</v>
      </c>
      <c r="Q30" s="45">
        <f t="shared" si="6"/>
        <v>10849.053333333335</v>
      </c>
      <c r="R30" s="52"/>
    </row>
    <row r="31" spans="1:18" s="1" customFormat="1" ht="15.75" customHeight="1" x14ac:dyDescent="0.2">
      <c r="A31" s="25">
        <v>27</v>
      </c>
      <c r="B31" s="25" t="s">
        <v>26</v>
      </c>
      <c r="C31" s="26">
        <v>690</v>
      </c>
      <c r="D31" s="26">
        <v>6</v>
      </c>
      <c r="E31" s="26">
        <v>8853.08</v>
      </c>
      <c r="F31" s="26">
        <v>2889</v>
      </c>
      <c r="G31" s="26">
        <v>13.5</v>
      </c>
      <c r="H31" s="26">
        <v>20004.73</v>
      </c>
      <c r="I31" s="26"/>
      <c r="J31" s="26"/>
      <c r="K31" s="26"/>
      <c r="L31" s="26">
        <v>579</v>
      </c>
      <c r="M31" s="26">
        <v>5.8181820000000002</v>
      </c>
      <c r="N31" s="26">
        <v>8569.2019999999993</v>
      </c>
      <c r="O31" s="45">
        <f t="shared" si="4"/>
        <v>1386</v>
      </c>
      <c r="P31" s="27">
        <f t="shared" si="5"/>
        <v>8.4393940000000001</v>
      </c>
      <c r="Q31" s="45">
        <f t="shared" si="6"/>
        <v>12475.670666666665</v>
      </c>
      <c r="R31" s="52"/>
    </row>
    <row r="32" spans="1:18" s="1" customFormat="1" ht="15.75" customHeight="1" x14ac:dyDescent="0.2">
      <c r="A32" s="25">
        <v>28</v>
      </c>
      <c r="B32" s="25" t="s">
        <v>27</v>
      </c>
      <c r="C32" s="26"/>
      <c r="D32" s="26"/>
      <c r="E32" s="26"/>
      <c r="F32" s="26"/>
      <c r="G32" s="26"/>
      <c r="H32" s="26"/>
      <c r="I32" s="26"/>
      <c r="J32" s="26"/>
      <c r="K32" s="26"/>
      <c r="L32" s="26"/>
      <c r="M32" s="26"/>
      <c r="N32" s="26"/>
      <c r="O32" s="45"/>
      <c r="P32" s="27"/>
      <c r="Q32" s="45"/>
      <c r="R32" s="52"/>
    </row>
    <row r="33" spans="1:17" x14ac:dyDescent="0.2">
      <c r="A33" s="19"/>
      <c r="B33" s="19"/>
      <c r="C33" s="19"/>
      <c r="D33" s="19"/>
      <c r="E33" s="19"/>
      <c r="F33" s="19"/>
      <c r="G33" s="19"/>
      <c r="H33" s="19"/>
      <c r="I33" s="19"/>
      <c r="J33" s="19"/>
      <c r="K33" s="19"/>
      <c r="L33" s="19"/>
      <c r="M33" s="19"/>
      <c r="N33" s="19"/>
      <c r="O33" s="19"/>
      <c r="P33" s="19"/>
      <c r="Q33" s="19"/>
    </row>
  </sheetData>
  <mergeCells count="8">
    <mergeCell ref="A2:A3"/>
    <mergeCell ref="B2:B3"/>
    <mergeCell ref="A1:Q1"/>
    <mergeCell ref="O2:Q2"/>
    <mergeCell ref="C2:E2"/>
    <mergeCell ref="F2:H2"/>
    <mergeCell ref="I2:K2"/>
    <mergeCell ref="L2:N2"/>
  </mergeCells>
  <printOptions horizontalCentered="1"/>
  <pageMargins left="0.31496062992125984" right="0.31496062992125984" top="1.1417322834645669" bottom="0.74803149606299213" header="0.31496062992125984" footer="0.31496062992125984"/>
  <pageSetup paperSize="9" scale="73" orientation="landscape" r:id="rId1"/>
  <headerFooter>
    <oddFooter>&amp;R&amp;P от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33"/>
  <sheetViews>
    <sheetView view="pageBreakPreview" zoomScaleNormal="100" zoomScaleSheetLayoutView="100" workbookViewId="0">
      <selection activeCell="U13" sqref="U13"/>
    </sheetView>
  </sheetViews>
  <sheetFormatPr defaultRowHeight="12.75" x14ac:dyDescent="0.2"/>
  <cols>
    <col min="1" max="1" width="3.1640625" bestFit="1" customWidth="1"/>
    <col min="2" max="2" width="16.6640625" bestFit="1" customWidth="1"/>
    <col min="3" max="3" width="7.5" bestFit="1" customWidth="1"/>
    <col min="4" max="4" width="6.6640625" bestFit="1" customWidth="1"/>
    <col min="5" max="5" width="8.6640625" bestFit="1" customWidth="1"/>
    <col min="6" max="6" width="7.5" bestFit="1" customWidth="1"/>
    <col min="7" max="7" width="6.6640625" bestFit="1" customWidth="1"/>
    <col min="8" max="8" width="10.33203125" bestFit="1" customWidth="1"/>
    <col min="9" max="9" width="7.5" bestFit="1" customWidth="1"/>
    <col min="10" max="10" width="6.6640625" bestFit="1" customWidth="1"/>
    <col min="11" max="11" width="10.33203125" bestFit="1" customWidth="1"/>
    <col min="12" max="12" width="7.5" bestFit="1" customWidth="1"/>
    <col min="13" max="13" width="6.6640625" bestFit="1" customWidth="1"/>
    <col min="14" max="14" width="10.33203125" bestFit="1" customWidth="1"/>
    <col min="15" max="15" width="7.5" bestFit="1" customWidth="1"/>
    <col min="16" max="16" width="6.6640625" bestFit="1" customWidth="1"/>
    <col min="17" max="17" width="8.6640625" bestFit="1" customWidth="1"/>
    <col min="18" max="18" width="7.5" bestFit="1" customWidth="1"/>
    <col min="19" max="19" width="6.6640625" bestFit="1" customWidth="1"/>
    <col min="20" max="20" width="10.33203125" bestFit="1" customWidth="1"/>
    <col min="21" max="21" width="7.5" bestFit="1" customWidth="1"/>
    <col min="22" max="22" width="6.6640625" bestFit="1" customWidth="1"/>
    <col min="23" max="23" width="10.1640625" bestFit="1" customWidth="1"/>
    <col min="24" max="24" width="7.5" bestFit="1" customWidth="1"/>
    <col min="25" max="26" width="11.1640625" bestFit="1" customWidth="1"/>
    <col min="27" max="27" width="7.5" bestFit="1" customWidth="1"/>
    <col min="28" max="28" width="10.1640625" bestFit="1" customWidth="1"/>
    <col min="29" max="29" width="9.1640625" bestFit="1" customWidth="1"/>
    <col min="30" max="30" width="8.6640625" bestFit="1" customWidth="1"/>
    <col min="31" max="31" width="6.6640625" bestFit="1" customWidth="1"/>
    <col min="32" max="32" width="10.1640625" bestFit="1" customWidth="1"/>
    <col min="33" max="33" width="8.6640625" bestFit="1" customWidth="1"/>
    <col min="34" max="34" width="9.1640625" bestFit="1" customWidth="1"/>
    <col min="35" max="35" width="10.1640625" bestFit="1" customWidth="1"/>
    <col min="36" max="36" width="7.5" bestFit="1" customWidth="1"/>
    <col min="37" max="37" width="6.6640625" bestFit="1" customWidth="1"/>
    <col min="38" max="38" width="8.6640625" bestFit="1" customWidth="1"/>
  </cols>
  <sheetData>
    <row r="1" spans="1:38" ht="54" customHeight="1" x14ac:dyDescent="0.2">
      <c r="A1" s="73" t="s">
        <v>53</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73"/>
      <c r="AI1" s="73"/>
      <c r="AJ1" s="73"/>
      <c r="AK1" s="73"/>
      <c r="AL1" s="73"/>
    </row>
    <row r="2" spans="1:38" s="50" customFormat="1" ht="32.25" customHeight="1" x14ac:dyDescent="0.2">
      <c r="A2" s="70" t="s">
        <v>28</v>
      </c>
      <c r="B2" s="70" t="s">
        <v>29</v>
      </c>
      <c r="C2" s="71" t="s">
        <v>60</v>
      </c>
      <c r="D2" s="71"/>
      <c r="E2" s="71"/>
      <c r="F2" s="71" t="s">
        <v>61</v>
      </c>
      <c r="G2" s="71"/>
      <c r="H2" s="71"/>
      <c r="I2" s="71" t="s">
        <v>62</v>
      </c>
      <c r="J2" s="71"/>
      <c r="K2" s="71"/>
      <c r="L2" s="71" t="s">
        <v>63</v>
      </c>
      <c r="M2" s="71"/>
      <c r="N2" s="71"/>
      <c r="O2" s="71" t="s">
        <v>64</v>
      </c>
      <c r="P2" s="71"/>
      <c r="Q2" s="71"/>
      <c r="R2" s="71" t="s">
        <v>65</v>
      </c>
      <c r="S2" s="71"/>
      <c r="T2" s="71"/>
      <c r="U2" s="71" t="s">
        <v>66</v>
      </c>
      <c r="V2" s="71"/>
      <c r="W2" s="71"/>
      <c r="X2" s="71" t="s">
        <v>67</v>
      </c>
      <c r="Y2" s="71"/>
      <c r="Z2" s="71"/>
      <c r="AA2" s="71" t="s">
        <v>68</v>
      </c>
      <c r="AB2" s="71"/>
      <c r="AC2" s="71"/>
      <c r="AD2" s="71" t="s">
        <v>69</v>
      </c>
      <c r="AE2" s="71"/>
      <c r="AF2" s="71"/>
      <c r="AG2" s="71" t="s">
        <v>70</v>
      </c>
      <c r="AH2" s="71"/>
      <c r="AI2" s="71"/>
      <c r="AJ2" s="71" t="s">
        <v>48</v>
      </c>
      <c r="AK2" s="71"/>
      <c r="AL2" s="71"/>
    </row>
    <row r="3" spans="1:38" s="24" customFormat="1" ht="65.25" customHeight="1" thickBot="1" x14ac:dyDescent="0.25">
      <c r="A3" s="72"/>
      <c r="B3" s="72"/>
      <c r="C3" s="23" t="s">
        <v>51</v>
      </c>
      <c r="D3" s="23" t="s">
        <v>47</v>
      </c>
      <c r="E3" s="23" t="s">
        <v>45</v>
      </c>
      <c r="F3" s="23" t="s">
        <v>51</v>
      </c>
      <c r="G3" s="23" t="s">
        <v>47</v>
      </c>
      <c r="H3" s="23" t="s">
        <v>45</v>
      </c>
      <c r="I3" s="23" t="s">
        <v>51</v>
      </c>
      <c r="J3" s="23" t="s">
        <v>47</v>
      </c>
      <c r="K3" s="23" t="s">
        <v>45</v>
      </c>
      <c r="L3" s="23" t="s">
        <v>51</v>
      </c>
      <c r="M3" s="23" t="s">
        <v>47</v>
      </c>
      <c r="N3" s="23" t="s">
        <v>45</v>
      </c>
      <c r="O3" s="23" t="s">
        <v>51</v>
      </c>
      <c r="P3" s="23" t="s">
        <v>47</v>
      </c>
      <c r="Q3" s="23" t="s">
        <v>45</v>
      </c>
      <c r="R3" s="23" t="s">
        <v>51</v>
      </c>
      <c r="S3" s="23" t="s">
        <v>47</v>
      </c>
      <c r="T3" s="23" t="s">
        <v>45</v>
      </c>
      <c r="U3" s="23" t="s">
        <v>51</v>
      </c>
      <c r="V3" s="23" t="s">
        <v>47</v>
      </c>
      <c r="W3" s="23" t="s">
        <v>45</v>
      </c>
      <c r="X3" s="23" t="s">
        <v>51</v>
      </c>
      <c r="Y3" s="23" t="s">
        <v>47</v>
      </c>
      <c r="Z3" s="23" t="s">
        <v>45</v>
      </c>
      <c r="AA3" s="23" t="s">
        <v>51</v>
      </c>
      <c r="AB3" s="23" t="s">
        <v>47</v>
      </c>
      <c r="AC3" s="23" t="s">
        <v>45</v>
      </c>
      <c r="AD3" s="23" t="s">
        <v>51</v>
      </c>
      <c r="AE3" s="23" t="s">
        <v>47</v>
      </c>
      <c r="AF3" s="23" t="s">
        <v>45</v>
      </c>
      <c r="AG3" s="23" t="s">
        <v>51</v>
      </c>
      <c r="AH3" s="23" t="s">
        <v>47</v>
      </c>
      <c r="AI3" s="23" t="s">
        <v>45</v>
      </c>
      <c r="AJ3" s="23" t="s">
        <v>51</v>
      </c>
      <c r="AK3" s="23" t="s">
        <v>47</v>
      </c>
      <c r="AL3" s="23" t="s">
        <v>45</v>
      </c>
    </row>
    <row r="4" spans="1:38" ht="19.5" customHeight="1" thickTop="1" x14ac:dyDescent="0.2">
      <c r="A4" s="20"/>
      <c r="B4" s="28" t="s">
        <v>41</v>
      </c>
      <c r="C4" s="21">
        <f t="shared" ref="C4:AI4" si="0">SUM(C5:C32)</f>
        <v>35639</v>
      </c>
      <c r="D4" s="21">
        <f t="shared" si="0"/>
        <v>640</v>
      </c>
      <c r="E4" s="21">
        <f t="shared" si="0"/>
        <v>993523.93999999983</v>
      </c>
      <c r="F4" s="21">
        <f t="shared" si="0"/>
        <v>42685</v>
      </c>
      <c r="G4" s="21">
        <f t="shared" si="0"/>
        <v>787</v>
      </c>
      <c r="H4" s="21">
        <f t="shared" si="0"/>
        <v>1116136.7600000002</v>
      </c>
      <c r="I4" s="21">
        <f t="shared" si="0"/>
        <v>88484</v>
      </c>
      <c r="J4" s="21">
        <f t="shared" si="0"/>
        <v>810</v>
      </c>
      <c r="K4" s="21">
        <f t="shared" si="0"/>
        <v>1164017.9999999998</v>
      </c>
      <c r="L4" s="21">
        <f t="shared" si="0"/>
        <v>75798</v>
      </c>
      <c r="M4" s="21">
        <f t="shared" si="0"/>
        <v>784</v>
      </c>
      <c r="N4" s="21">
        <f t="shared" si="0"/>
        <v>1151329.5799999998</v>
      </c>
      <c r="O4" s="21">
        <f t="shared" si="0"/>
        <v>47459</v>
      </c>
      <c r="P4" s="21">
        <f t="shared" si="0"/>
        <v>776</v>
      </c>
      <c r="Q4" s="21">
        <f t="shared" si="0"/>
        <v>975692.70999999985</v>
      </c>
      <c r="R4" s="21">
        <f t="shared" si="0"/>
        <v>33971</v>
      </c>
      <c r="S4" s="21">
        <f t="shared" si="0"/>
        <v>735</v>
      </c>
      <c r="T4" s="21">
        <f t="shared" si="0"/>
        <v>1080196.1299999999</v>
      </c>
      <c r="U4" s="21">
        <f t="shared" si="0"/>
        <v>43149</v>
      </c>
      <c r="V4" s="21">
        <f t="shared" si="0"/>
        <v>219.38220727454552</v>
      </c>
      <c r="W4" s="21">
        <f t="shared" si="0"/>
        <v>316668.56727454544</v>
      </c>
      <c r="X4" s="21">
        <f t="shared" si="0"/>
        <v>97542</v>
      </c>
      <c r="Y4" s="21">
        <f t="shared" si="0"/>
        <v>287.12948184000004</v>
      </c>
      <c r="Z4" s="21">
        <f t="shared" si="0"/>
        <v>419867.61184000003</v>
      </c>
      <c r="AA4" s="21">
        <f t="shared" si="0"/>
        <v>88428</v>
      </c>
      <c r="AB4" s="21">
        <f t="shared" si="0"/>
        <v>318.92714000000001</v>
      </c>
      <c r="AC4" s="21">
        <f t="shared" si="0"/>
        <v>451900.34000000008</v>
      </c>
      <c r="AD4" s="21">
        <f t="shared" si="0"/>
        <v>123654</v>
      </c>
      <c r="AE4" s="21">
        <f t="shared" si="0"/>
        <v>308.13703300000003</v>
      </c>
      <c r="AF4" s="21">
        <f t="shared" si="0"/>
        <v>469293.36300000007</v>
      </c>
      <c r="AG4" s="21">
        <f t="shared" si="0"/>
        <v>125306</v>
      </c>
      <c r="AH4" s="21">
        <f t="shared" si="0"/>
        <v>311.15875999999992</v>
      </c>
      <c r="AI4" s="21">
        <f t="shared" si="0"/>
        <v>460711.7</v>
      </c>
      <c r="AJ4" s="21">
        <f>AVERAGE(C4,F4,I4,L4,O4,R4,U4,X4,AA4,AD4,AG4)</f>
        <v>72919.545454545456</v>
      </c>
      <c r="AK4" s="21">
        <f>AVERAGE(D4,G4,J4,M4,P4,S4,V4,Y4,AB4,AE4,AH4)</f>
        <v>543.33951110132227</v>
      </c>
      <c r="AL4" s="21">
        <f>AVERAGE(E4,H4,K4,N4,Q4,T4,W4,Z4,AC4,AF4,AI4)</f>
        <v>781758.06382859498</v>
      </c>
    </row>
    <row r="5" spans="1:38" s="1" customFormat="1" ht="15.75" customHeight="1" x14ac:dyDescent="0.2">
      <c r="A5" s="25">
        <v>1</v>
      </c>
      <c r="B5" s="25" t="s">
        <v>0</v>
      </c>
      <c r="C5" s="26">
        <v>100</v>
      </c>
      <c r="D5" s="26">
        <v>24</v>
      </c>
      <c r="E5" s="26">
        <v>36759.68</v>
      </c>
      <c r="F5" s="26">
        <v>159</v>
      </c>
      <c r="G5" s="26">
        <v>25</v>
      </c>
      <c r="H5" s="26">
        <v>38293.479999999996</v>
      </c>
      <c r="I5" s="26">
        <v>685</v>
      </c>
      <c r="J5" s="26">
        <v>25</v>
      </c>
      <c r="K5" s="26">
        <v>38293.479999999996</v>
      </c>
      <c r="L5" s="26">
        <v>472</v>
      </c>
      <c r="M5" s="26">
        <v>26</v>
      </c>
      <c r="N5" s="26">
        <v>39827.279999999999</v>
      </c>
      <c r="O5" s="26">
        <v>77</v>
      </c>
      <c r="P5" s="26">
        <v>26</v>
      </c>
      <c r="Q5" s="26">
        <v>39827.279999999999</v>
      </c>
      <c r="R5" s="26">
        <v>24</v>
      </c>
      <c r="S5" s="26">
        <v>27</v>
      </c>
      <c r="T5" s="26">
        <v>41361.08</v>
      </c>
      <c r="U5" s="26">
        <v>984</v>
      </c>
      <c r="V5" s="26">
        <v>9.42</v>
      </c>
      <c r="W5" s="47">
        <v>14426.990000000002</v>
      </c>
      <c r="X5" s="25">
        <v>1704</v>
      </c>
      <c r="Y5" s="25">
        <v>12.45</v>
      </c>
      <c r="Z5" s="25">
        <v>19068.509999999998</v>
      </c>
      <c r="AA5" s="25">
        <v>1885</v>
      </c>
      <c r="AB5" s="25">
        <v>13.06</v>
      </c>
      <c r="AC5" s="25">
        <v>19997.62</v>
      </c>
      <c r="AD5" s="26">
        <v>1795</v>
      </c>
      <c r="AE5" s="26">
        <v>13.440000000000001</v>
      </c>
      <c r="AF5" s="47">
        <v>20580.700000000004</v>
      </c>
      <c r="AG5" s="25">
        <v>1620</v>
      </c>
      <c r="AH5" s="25">
        <v>13.75</v>
      </c>
      <c r="AI5" s="25">
        <v>21054.050000000003</v>
      </c>
      <c r="AJ5" s="45">
        <f t="shared" ref="AJ5:AK31" si="1">AVERAGE(C5,F5,I5,L5,O5,R5,U5,X5,AA5,AD5,AG5)</f>
        <v>864.09090909090912</v>
      </c>
      <c r="AK5" s="27">
        <f>AVERAGE(D5,G5,J5,M5,P5,S5,V5,Y5,AB5,AE5,AH5)</f>
        <v>19.556363636363635</v>
      </c>
      <c r="AL5" s="45">
        <f t="shared" ref="AL5:AL31" si="2">AVERAGE(E5,H5,K5,N5,Q5,T5,W5,Z5,AC5,AF5,AI5)</f>
        <v>29953.649999999998</v>
      </c>
    </row>
    <row r="6" spans="1:38" s="1" customFormat="1" ht="15.75" customHeight="1" x14ac:dyDescent="0.2">
      <c r="A6" s="25">
        <v>2</v>
      </c>
      <c r="B6" s="25" t="s">
        <v>1</v>
      </c>
      <c r="C6" s="26">
        <v>6065</v>
      </c>
      <c r="D6" s="26">
        <v>66</v>
      </c>
      <c r="E6" s="26">
        <v>96386.109999999986</v>
      </c>
      <c r="F6" s="26">
        <v>6380</v>
      </c>
      <c r="G6" s="26">
        <v>80</v>
      </c>
      <c r="H6" s="26">
        <v>117485.41999999998</v>
      </c>
      <c r="I6" s="26">
        <v>1713</v>
      </c>
      <c r="J6" s="26">
        <v>87</v>
      </c>
      <c r="K6" s="26">
        <v>128086.29000000001</v>
      </c>
      <c r="L6" s="26">
        <v>11900</v>
      </c>
      <c r="M6" s="26">
        <v>91</v>
      </c>
      <c r="N6" s="26">
        <v>130315.57999999999</v>
      </c>
      <c r="O6" s="26">
        <v>6806</v>
      </c>
      <c r="P6" s="26">
        <v>93</v>
      </c>
      <c r="Q6" s="26">
        <v>136636.5</v>
      </c>
      <c r="R6" s="26">
        <v>4398</v>
      </c>
      <c r="S6" s="26">
        <v>91</v>
      </c>
      <c r="T6" s="26">
        <v>134205.82999999999</v>
      </c>
      <c r="U6" s="26">
        <v>9094</v>
      </c>
      <c r="V6" s="26">
        <v>15.454530000000002</v>
      </c>
      <c r="W6" s="47">
        <v>21808.41</v>
      </c>
      <c r="X6" s="25">
        <v>17570</v>
      </c>
      <c r="Y6" s="25">
        <v>15.49999</v>
      </c>
      <c r="Z6" s="25">
        <v>21469.22</v>
      </c>
      <c r="AA6" s="25">
        <v>15921</v>
      </c>
      <c r="AB6" s="25">
        <v>14.75</v>
      </c>
      <c r="AC6" s="49">
        <v>20197.739999999998</v>
      </c>
      <c r="AD6" s="26">
        <v>14815</v>
      </c>
      <c r="AE6" s="26">
        <v>14.333</v>
      </c>
      <c r="AF6" s="47">
        <v>19693.23</v>
      </c>
      <c r="AG6" s="25">
        <v>11764</v>
      </c>
      <c r="AH6" s="25">
        <v>15.77</v>
      </c>
      <c r="AI6" s="25">
        <v>21371.549999999996</v>
      </c>
      <c r="AJ6" s="45">
        <f t="shared" si="1"/>
        <v>9675.0909090909099</v>
      </c>
      <c r="AK6" s="27">
        <f t="shared" si="1"/>
        <v>53.073410909090903</v>
      </c>
      <c r="AL6" s="45">
        <f t="shared" si="2"/>
        <v>77059.625454545443</v>
      </c>
    </row>
    <row r="7" spans="1:38" s="1" customFormat="1" ht="15.75" customHeight="1" x14ac:dyDescent="0.2">
      <c r="A7" s="25">
        <v>3</v>
      </c>
      <c r="B7" s="25" t="s">
        <v>2</v>
      </c>
      <c r="C7" s="26">
        <v>3612</v>
      </c>
      <c r="D7" s="26">
        <v>24</v>
      </c>
      <c r="E7" s="26">
        <v>36408.400000000001</v>
      </c>
      <c r="F7" s="26">
        <v>3459</v>
      </c>
      <c r="G7" s="26">
        <v>24</v>
      </c>
      <c r="H7" s="26">
        <v>36315.380000000005</v>
      </c>
      <c r="I7" s="26">
        <v>5357</v>
      </c>
      <c r="J7" s="26">
        <v>24</v>
      </c>
      <c r="K7" s="26">
        <v>36384.9</v>
      </c>
      <c r="L7" s="26">
        <v>4313</v>
      </c>
      <c r="M7" s="26">
        <v>24</v>
      </c>
      <c r="N7" s="26">
        <v>36568.26</v>
      </c>
      <c r="O7" s="26">
        <v>4769</v>
      </c>
      <c r="P7" s="26">
        <v>22</v>
      </c>
      <c r="Q7" s="26">
        <v>33398.03</v>
      </c>
      <c r="R7" s="26">
        <v>4571</v>
      </c>
      <c r="S7" s="26">
        <v>22</v>
      </c>
      <c r="T7" s="26">
        <v>33332.42</v>
      </c>
      <c r="U7" s="26">
        <v>6367</v>
      </c>
      <c r="V7" s="26">
        <v>18.4999</v>
      </c>
      <c r="W7" s="47">
        <v>28028.45</v>
      </c>
      <c r="X7" s="25">
        <v>12423</v>
      </c>
      <c r="Y7" s="25">
        <v>20.1707</v>
      </c>
      <c r="Z7" s="25">
        <v>30307.03</v>
      </c>
      <c r="AA7" s="25">
        <v>14216</v>
      </c>
      <c r="AB7" s="25">
        <v>20.900000000000002</v>
      </c>
      <c r="AC7" s="49">
        <v>31328.13</v>
      </c>
      <c r="AD7" s="26">
        <v>11706</v>
      </c>
      <c r="AE7" s="26">
        <v>22.166599999999999</v>
      </c>
      <c r="AF7" s="47">
        <v>33281.94</v>
      </c>
      <c r="AG7" s="25">
        <v>7905</v>
      </c>
      <c r="AH7" s="25">
        <v>22.595469999999999</v>
      </c>
      <c r="AI7" s="25">
        <v>36004.35</v>
      </c>
      <c r="AJ7" s="45">
        <f t="shared" si="1"/>
        <v>7154.363636363636</v>
      </c>
      <c r="AK7" s="27">
        <f t="shared" si="1"/>
        <v>22.212060909090908</v>
      </c>
      <c r="AL7" s="45">
        <f t="shared" si="2"/>
        <v>33759.753636363632</v>
      </c>
    </row>
    <row r="8" spans="1:38" s="1" customFormat="1" ht="15.75" customHeight="1" x14ac:dyDescent="0.2">
      <c r="A8" s="25">
        <v>4</v>
      </c>
      <c r="B8" s="25" t="s">
        <v>3</v>
      </c>
      <c r="C8" s="26">
        <v>1324</v>
      </c>
      <c r="D8" s="26">
        <v>21</v>
      </c>
      <c r="E8" s="26">
        <v>32209.59</v>
      </c>
      <c r="F8" s="26">
        <v>1859</v>
      </c>
      <c r="G8" s="26">
        <v>24</v>
      </c>
      <c r="H8" s="26">
        <v>36810.959999999999</v>
      </c>
      <c r="I8" s="26">
        <v>4254</v>
      </c>
      <c r="J8" s="26">
        <v>27</v>
      </c>
      <c r="K8" s="26">
        <v>41412.33</v>
      </c>
      <c r="L8" s="26">
        <v>3241</v>
      </c>
      <c r="M8" s="26">
        <v>27</v>
      </c>
      <c r="N8" s="26">
        <v>41412.33</v>
      </c>
      <c r="O8" s="26">
        <v>3241</v>
      </c>
      <c r="P8" s="26">
        <v>27</v>
      </c>
      <c r="Q8" s="26">
        <v>41412.33</v>
      </c>
      <c r="R8" s="26">
        <v>1056</v>
      </c>
      <c r="S8" s="26">
        <v>22</v>
      </c>
      <c r="T8" s="26">
        <v>33743.379999999997</v>
      </c>
      <c r="U8" s="26">
        <v>882</v>
      </c>
      <c r="V8" s="26">
        <v>7.35</v>
      </c>
      <c r="W8" s="47">
        <v>11280.68</v>
      </c>
      <c r="X8" s="25">
        <v>2599</v>
      </c>
      <c r="Y8" s="25">
        <v>9.2100000000000009</v>
      </c>
      <c r="Z8" s="25">
        <v>13133.36</v>
      </c>
      <c r="AA8" s="25">
        <v>2898</v>
      </c>
      <c r="AB8" s="25">
        <v>9.9</v>
      </c>
      <c r="AC8" s="49">
        <v>15183.36</v>
      </c>
      <c r="AD8" s="26">
        <v>3614</v>
      </c>
      <c r="AE8" s="26">
        <v>10.670000000000002</v>
      </c>
      <c r="AF8" s="47">
        <v>16365.59</v>
      </c>
      <c r="AG8" s="25">
        <v>3165</v>
      </c>
      <c r="AH8" s="25">
        <v>11</v>
      </c>
      <c r="AI8" s="25">
        <v>16871.689999999999</v>
      </c>
      <c r="AJ8" s="45">
        <f t="shared" si="1"/>
        <v>2557.5454545454545</v>
      </c>
      <c r="AK8" s="27">
        <f t="shared" si="1"/>
        <v>17.829999999999998</v>
      </c>
      <c r="AL8" s="45">
        <f t="shared" si="2"/>
        <v>27257.781818181822</v>
      </c>
    </row>
    <row r="9" spans="1:38" s="1" customFormat="1" ht="15.75" customHeight="1" x14ac:dyDescent="0.2">
      <c r="A9" s="25">
        <v>5</v>
      </c>
      <c r="B9" s="25" t="s">
        <v>4</v>
      </c>
      <c r="C9" s="26"/>
      <c r="D9" s="26"/>
      <c r="E9" s="26"/>
      <c r="F9" s="26"/>
      <c r="G9" s="26"/>
      <c r="H9" s="26"/>
      <c r="I9" s="26"/>
      <c r="J9" s="26"/>
      <c r="K9" s="26"/>
      <c r="L9" s="26"/>
      <c r="M9" s="26"/>
      <c r="N9" s="26"/>
      <c r="O9" s="26"/>
      <c r="P9" s="26"/>
      <c r="Q9" s="26"/>
      <c r="R9" s="26"/>
      <c r="S9" s="26"/>
      <c r="T9" s="26"/>
      <c r="U9" s="26"/>
      <c r="V9" s="26"/>
      <c r="W9" s="47"/>
      <c r="X9" s="25"/>
      <c r="Y9" s="25"/>
      <c r="Z9" s="25"/>
      <c r="AA9" s="25"/>
      <c r="AB9" s="25"/>
      <c r="AC9" s="49"/>
      <c r="AD9" s="26"/>
      <c r="AE9" s="26"/>
      <c r="AF9" s="47"/>
      <c r="AG9" s="25"/>
      <c r="AH9" s="25"/>
      <c r="AI9" s="25"/>
      <c r="AJ9" s="45"/>
      <c r="AK9" s="27"/>
      <c r="AL9" s="45"/>
    </row>
    <row r="10" spans="1:38" s="1" customFormat="1" ht="15.75" customHeight="1" x14ac:dyDescent="0.2">
      <c r="A10" s="25">
        <v>6</v>
      </c>
      <c r="B10" s="25" t="s">
        <v>5</v>
      </c>
      <c r="C10" s="26">
        <v>120</v>
      </c>
      <c r="D10" s="26">
        <v>5</v>
      </c>
      <c r="E10" s="26">
        <v>7668.96</v>
      </c>
      <c r="F10" s="26">
        <v>250</v>
      </c>
      <c r="G10" s="26">
        <v>5</v>
      </c>
      <c r="H10" s="26">
        <v>7668.96</v>
      </c>
      <c r="I10" s="26">
        <v>753</v>
      </c>
      <c r="J10" s="26">
        <v>5</v>
      </c>
      <c r="K10" s="26">
        <v>7668.96</v>
      </c>
      <c r="L10" s="26">
        <v>286</v>
      </c>
      <c r="M10" s="26">
        <v>5</v>
      </c>
      <c r="N10" s="26">
        <v>7668.96</v>
      </c>
      <c r="O10" s="26">
        <v>26</v>
      </c>
      <c r="P10" s="26">
        <v>5</v>
      </c>
      <c r="Q10" s="26">
        <v>7668.96</v>
      </c>
      <c r="R10" s="26">
        <v>14</v>
      </c>
      <c r="S10" s="26">
        <v>5</v>
      </c>
      <c r="T10" s="26">
        <v>7668.96</v>
      </c>
      <c r="U10" s="26">
        <v>497</v>
      </c>
      <c r="V10" s="26">
        <v>6</v>
      </c>
      <c r="W10" s="47">
        <v>9202.85</v>
      </c>
      <c r="X10" s="25">
        <v>1157</v>
      </c>
      <c r="Y10" s="25">
        <v>10.4391</v>
      </c>
      <c r="Z10" s="25">
        <v>16011.48</v>
      </c>
      <c r="AA10" s="25">
        <v>1848</v>
      </c>
      <c r="AB10" s="25">
        <v>14</v>
      </c>
      <c r="AC10" s="49">
        <v>21473.089999999997</v>
      </c>
      <c r="AD10" s="26">
        <v>1646</v>
      </c>
      <c r="AE10" s="26">
        <v>12</v>
      </c>
      <c r="AF10" s="47">
        <v>18405.509999999998</v>
      </c>
      <c r="AG10" s="25">
        <v>1244</v>
      </c>
      <c r="AH10" s="25">
        <v>12</v>
      </c>
      <c r="AI10" s="25">
        <v>18405.509999999998</v>
      </c>
      <c r="AJ10" s="45">
        <f t="shared" si="1"/>
        <v>712.81818181818187</v>
      </c>
      <c r="AK10" s="27">
        <f t="shared" si="1"/>
        <v>7.6762818181818178</v>
      </c>
      <c r="AL10" s="45">
        <f t="shared" si="2"/>
        <v>11773.836363636363</v>
      </c>
    </row>
    <row r="11" spans="1:38" s="1" customFormat="1" ht="15.75" customHeight="1" x14ac:dyDescent="0.2">
      <c r="A11" s="25">
        <v>7</v>
      </c>
      <c r="B11" s="25" t="s">
        <v>6</v>
      </c>
      <c r="C11" s="26"/>
      <c r="D11" s="26"/>
      <c r="E11" s="26"/>
      <c r="F11" s="26"/>
      <c r="G11" s="26"/>
      <c r="H11" s="26"/>
      <c r="I11" s="26"/>
      <c r="J11" s="26"/>
      <c r="K11" s="26"/>
      <c r="L11" s="26"/>
      <c r="M11" s="26"/>
      <c r="N11" s="26"/>
      <c r="O11" s="26"/>
      <c r="P11" s="26"/>
      <c r="Q11" s="26"/>
      <c r="R11" s="26"/>
      <c r="S11" s="26"/>
      <c r="T11" s="26"/>
      <c r="U11" s="26"/>
      <c r="V11" s="26"/>
      <c r="W11" s="47"/>
      <c r="X11" s="25"/>
      <c r="Y11" s="25"/>
      <c r="Z11" s="25"/>
      <c r="AA11" s="25"/>
      <c r="AB11" s="25"/>
      <c r="AC11" s="49"/>
      <c r="AD11" s="26"/>
      <c r="AE11" s="26"/>
      <c r="AF11" s="47"/>
      <c r="AG11" s="25"/>
      <c r="AH11" s="25"/>
      <c r="AI11" s="25"/>
      <c r="AJ11" s="45"/>
      <c r="AK11" s="27"/>
      <c r="AL11" s="45"/>
    </row>
    <row r="12" spans="1:38" s="1" customFormat="1" ht="15.75" customHeight="1" x14ac:dyDescent="0.2">
      <c r="A12" s="25">
        <v>8</v>
      </c>
      <c r="B12" s="25" t="s">
        <v>7</v>
      </c>
      <c r="C12" s="26"/>
      <c r="D12" s="26"/>
      <c r="E12" s="26"/>
      <c r="F12" s="26"/>
      <c r="G12" s="26"/>
      <c r="H12" s="26"/>
      <c r="I12" s="26"/>
      <c r="J12" s="26"/>
      <c r="K12" s="26"/>
      <c r="L12" s="26"/>
      <c r="M12" s="26"/>
      <c r="N12" s="26"/>
      <c r="O12" s="26"/>
      <c r="P12" s="26"/>
      <c r="Q12" s="26"/>
      <c r="R12" s="26"/>
      <c r="S12" s="26"/>
      <c r="T12" s="26"/>
      <c r="U12" s="26"/>
      <c r="V12" s="26"/>
      <c r="W12" s="47"/>
      <c r="X12" s="25"/>
      <c r="Y12" s="25"/>
      <c r="Z12" s="25"/>
      <c r="AA12" s="25"/>
      <c r="AB12" s="25"/>
      <c r="AC12" s="49"/>
      <c r="AD12" s="26"/>
      <c r="AE12" s="26"/>
      <c r="AF12" s="47"/>
      <c r="AG12" s="25"/>
      <c r="AH12" s="25"/>
      <c r="AI12" s="25"/>
      <c r="AJ12" s="45"/>
      <c r="AK12" s="27"/>
      <c r="AL12" s="45"/>
    </row>
    <row r="13" spans="1:38" s="1" customFormat="1" ht="15.75" customHeight="1" x14ac:dyDescent="0.2">
      <c r="A13" s="25">
        <v>9</v>
      </c>
      <c r="B13" s="25" t="s">
        <v>8</v>
      </c>
      <c r="C13" s="26"/>
      <c r="D13" s="26"/>
      <c r="E13" s="26"/>
      <c r="F13" s="26"/>
      <c r="G13" s="26"/>
      <c r="H13" s="26"/>
      <c r="I13" s="26"/>
      <c r="J13" s="26"/>
      <c r="K13" s="26"/>
      <c r="L13" s="26"/>
      <c r="M13" s="26"/>
      <c r="N13" s="26"/>
      <c r="O13" s="26"/>
      <c r="P13" s="26"/>
      <c r="Q13" s="26"/>
      <c r="R13" s="26"/>
      <c r="S13" s="26"/>
      <c r="T13" s="26"/>
      <c r="U13" s="26"/>
      <c r="V13" s="26"/>
      <c r="W13" s="47"/>
      <c r="X13" s="25"/>
      <c r="Y13" s="25"/>
      <c r="Z13" s="25"/>
      <c r="AA13" s="25"/>
      <c r="AB13" s="25"/>
      <c r="AC13" s="49"/>
      <c r="AD13" s="26"/>
      <c r="AE13" s="26"/>
      <c r="AF13" s="47"/>
      <c r="AG13" s="25"/>
      <c r="AH13" s="25"/>
      <c r="AI13" s="25"/>
      <c r="AJ13" s="45"/>
      <c r="AK13" s="27"/>
      <c r="AL13" s="45"/>
    </row>
    <row r="14" spans="1:38" s="1" customFormat="1" ht="15.75" customHeight="1" x14ac:dyDescent="0.2">
      <c r="A14" s="25">
        <v>10</v>
      </c>
      <c r="B14" s="25" t="s">
        <v>9</v>
      </c>
      <c r="C14" s="26">
        <v>79</v>
      </c>
      <c r="D14" s="26">
        <v>6</v>
      </c>
      <c r="E14" s="26">
        <v>9222</v>
      </c>
      <c r="F14" s="26">
        <v>205</v>
      </c>
      <c r="G14" s="26">
        <v>8</v>
      </c>
      <c r="H14" s="26">
        <v>12270.4</v>
      </c>
      <c r="I14" s="26">
        <v>273</v>
      </c>
      <c r="J14" s="26">
        <v>8</v>
      </c>
      <c r="K14" s="26">
        <v>12270.4</v>
      </c>
      <c r="L14" s="26">
        <v>204</v>
      </c>
      <c r="M14" s="26">
        <v>8</v>
      </c>
      <c r="N14" s="26">
        <v>12270.4</v>
      </c>
      <c r="O14" s="26">
        <v>51</v>
      </c>
      <c r="P14" s="26">
        <v>8</v>
      </c>
      <c r="Q14" s="26">
        <v>12270.4</v>
      </c>
      <c r="R14" s="26">
        <v>27</v>
      </c>
      <c r="S14" s="26">
        <v>8</v>
      </c>
      <c r="T14" s="26">
        <v>12270.4</v>
      </c>
      <c r="U14" s="26">
        <v>1011</v>
      </c>
      <c r="V14" s="26">
        <v>5.39</v>
      </c>
      <c r="W14" s="47">
        <v>8267.18</v>
      </c>
      <c r="X14" s="25"/>
      <c r="Y14" s="25"/>
      <c r="Z14" s="25"/>
      <c r="AA14" s="25">
        <v>1008</v>
      </c>
      <c r="AB14" s="25">
        <v>8</v>
      </c>
      <c r="AC14" s="49">
        <v>12270.4</v>
      </c>
      <c r="AD14" s="26">
        <v>965</v>
      </c>
      <c r="AE14" s="26">
        <v>8</v>
      </c>
      <c r="AF14" s="47">
        <v>12270.4</v>
      </c>
      <c r="AG14" s="25">
        <v>839</v>
      </c>
      <c r="AH14" s="25">
        <v>8</v>
      </c>
      <c r="AI14" s="25">
        <v>12270.4</v>
      </c>
      <c r="AJ14" s="45">
        <f t="shared" si="1"/>
        <v>466.2</v>
      </c>
      <c r="AK14" s="27">
        <f t="shared" si="1"/>
        <v>7.5389999999999997</v>
      </c>
      <c r="AL14" s="45">
        <f t="shared" si="2"/>
        <v>11565.237999999998</v>
      </c>
    </row>
    <row r="15" spans="1:38" s="1" customFormat="1" ht="15.75" customHeight="1" x14ac:dyDescent="0.2">
      <c r="A15" s="25">
        <v>11</v>
      </c>
      <c r="B15" s="25" t="s">
        <v>10</v>
      </c>
      <c r="C15" s="26"/>
      <c r="D15" s="26"/>
      <c r="E15" s="26"/>
      <c r="F15" s="26"/>
      <c r="G15" s="26"/>
      <c r="H15" s="26"/>
      <c r="I15" s="26"/>
      <c r="J15" s="26"/>
      <c r="K15" s="26"/>
      <c r="L15" s="26"/>
      <c r="M15" s="26"/>
      <c r="N15" s="26"/>
      <c r="O15" s="26"/>
      <c r="P15" s="26"/>
      <c r="Q15" s="26"/>
      <c r="R15" s="26"/>
      <c r="S15" s="26"/>
      <c r="T15" s="26"/>
      <c r="U15" s="26"/>
      <c r="V15" s="26"/>
      <c r="W15" s="47"/>
      <c r="X15" s="25"/>
      <c r="Y15" s="25"/>
      <c r="Z15" s="25"/>
      <c r="AA15" s="25"/>
      <c r="AB15" s="25"/>
      <c r="AC15" s="49"/>
      <c r="AD15" s="26"/>
      <c r="AE15" s="26"/>
      <c r="AF15" s="47"/>
      <c r="AG15" s="25"/>
      <c r="AH15" s="25"/>
      <c r="AI15" s="25"/>
      <c r="AJ15" s="45"/>
      <c r="AK15" s="27"/>
      <c r="AL15" s="45"/>
    </row>
    <row r="16" spans="1:38" s="1" customFormat="1" ht="15.75" customHeight="1" x14ac:dyDescent="0.2">
      <c r="A16" s="25">
        <v>12</v>
      </c>
      <c r="B16" s="25" t="s">
        <v>11</v>
      </c>
      <c r="C16" s="26">
        <v>1211</v>
      </c>
      <c r="D16" s="26">
        <v>8</v>
      </c>
      <c r="E16" s="26">
        <v>12270.32</v>
      </c>
      <c r="F16" s="26">
        <v>1968</v>
      </c>
      <c r="G16" s="26">
        <v>8</v>
      </c>
      <c r="H16" s="26">
        <v>12270.32</v>
      </c>
      <c r="I16" s="26">
        <v>3734</v>
      </c>
      <c r="J16" s="26">
        <v>8</v>
      </c>
      <c r="K16" s="26">
        <v>12270.32</v>
      </c>
      <c r="L16" s="26">
        <v>3566</v>
      </c>
      <c r="M16" s="26">
        <v>8</v>
      </c>
      <c r="N16" s="26">
        <v>12270.32</v>
      </c>
      <c r="O16" s="26">
        <v>2327</v>
      </c>
      <c r="P16" s="26">
        <v>8</v>
      </c>
      <c r="Q16" s="26">
        <v>12270.32</v>
      </c>
      <c r="R16" s="26">
        <v>1575</v>
      </c>
      <c r="S16" s="26">
        <v>7</v>
      </c>
      <c r="T16" s="26">
        <v>10736.53</v>
      </c>
      <c r="U16" s="26">
        <v>1182</v>
      </c>
      <c r="V16" s="26">
        <v>5.36</v>
      </c>
      <c r="W16" s="47">
        <v>8221.18</v>
      </c>
      <c r="X16" s="25">
        <v>1724</v>
      </c>
      <c r="Y16" s="25">
        <v>7.25</v>
      </c>
      <c r="Z16" s="25">
        <v>11119.99</v>
      </c>
      <c r="AA16" s="25">
        <v>1776</v>
      </c>
      <c r="AB16" s="25">
        <v>6.58</v>
      </c>
      <c r="AC16" s="49">
        <v>10092.42</v>
      </c>
      <c r="AD16" s="26">
        <v>3178</v>
      </c>
      <c r="AE16" s="26">
        <v>6.66</v>
      </c>
      <c r="AF16" s="47">
        <v>10262.549999999999</v>
      </c>
      <c r="AG16" s="25">
        <v>2670</v>
      </c>
      <c r="AH16" s="25">
        <v>8.44</v>
      </c>
      <c r="AI16" s="25">
        <v>12948.07</v>
      </c>
      <c r="AJ16" s="45">
        <f t="shared" si="1"/>
        <v>2264.6363636363635</v>
      </c>
      <c r="AK16" s="27">
        <f t="shared" si="1"/>
        <v>7.39</v>
      </c>
      <c r="AL16" s="45">
        <f t="shared" si="2"/>
        <v>11339.303636363637</v>
      </c>
    </row>
    <row r="17" spans="1:38" s="1" customFormat="1" ht="15.75" customHeight="1" x14ac:dyDescent="0.2">
      <c r="A17" s="25">
        <v>13</v>
      </c>
      <c r="B17" s="25" t="s">
        <v>12</v>
      </c>
      <c r="C17" s="26"/>
      <c r="D17" s="26"/>
      <c r="E17" s="26"/>
      <c r="F17" s="26"/>
      <c r="G17" s="26"/>
      <c r="H17" s="26"/>
      <c r="I17" s="26"/>
      <c r="J17" s="26"/>
      <c r="K17" s="26"/>
      <c r="L17" s="26"/>
      <c r="M17" s="26"/>
      <c r="N17" s="26"/>
      <c r="O17" s="26"/>
      <c r="P17" s="26"/>
      <c r="Q17" s="26"/>
      <c r="R17" s="26"/>
      <c r="S17" s="26"/>
      <c r="T17" s="26"/>
      <c r="U17" s="26">
        <v>27</v>
      </c>
      <c r="V17" s="26">
        <v>0.86360000000000003</v>
      </c>
      <c r="W17" s="47">
        <v>959.56</v>
      </c>
      <c r="X17" s="25">
        <v>1196</v>
      </c>
      <c r="Y17" s="25">
        <v>7.4996999999999998</v>
      </c>
      <c r="Z17" s="25">
        <v>10858.23</v>
      </c>
      <c r="AA17" s="25"/>
      <c r="AB17" s="25"/>
      <c r="AC17" s="49"/>
      <c r="AD17" s="26"/>
      <c r="AE17" s="26"/>
      <c r="AF17" s="47"/>
      <c r="AG17" s="25"/>
      <c r="AH17" s="25"/>
      <c r="AI17" s="25"/>
      <c r="AJ17" s="45">
        <f t="shared" si="1"/>
        <v>611.5</v>
      </c>
      <c r="AK17" s="27">
        <f t="shared" si="1"/>
        <v>4.1816500000000003</v>
      </c>
      <c r="AL17" s="45">
        <f t="shared" si="2"/>
        <v>5908.8949999999995</v>
      </c>
    </row>
    <row r="18" spans="1:38" s="1" customFormat="1" ht="15.75" customHeight="1" x14ac:dyDescent="0.2">
      <c r="A18" s="25">
        <v>14</v>
      </c>
      <c r="B18" s="25" t="s">
        <v>13</v>
      </c>
      <c r="C18" s="26"/>
      <c r="D18" s="26"/>
      <c r="E18" s="26"/>
      <c r="F18" s="26"/>
      <c r="G18" s="26"/>
      <c r="H18" s="26"/>
      <c r="I18" s="26"/>
      <c r="J18" s="26"/>
      <c r="K18" s="26"/>
      <c r="L18" s="26"/>
      <c r="M18" s="26"/>
      <c r="N18" s="26"/>
      <c r="O18" s="26"/>
      <c r="P18" s="26"/>
      <c r="Q18" s="26"/>
      <c r="R18" s="26"/>
      <c r="S18" s="26"/>
      <c r="T18" s="26"/>
      <c r="U18" s="26"/>
      <c r="V18" s="26"/>
      <c r="W18" s="47"/>
      <c r="X18" s="25"/>
      <c r="Y18" s="25"/>
      <c r="Z18" s="25"/>
      <c r="AA18" s="25"/>
      <c r="AB18" s="25"/>
      <c r="AC18" s="49"/>
      <c r="AD18" s="26"/>
      <c r="AE18" s="26"/>
      <c r="AF18" s="47"/>
      <c r="AG18" s="25"/>
      <c r="AH18" s="25"/>
      <c r="AI18" s="25"/>
      <c r="AJ18" s="45"/>
      <c r="AK18" s="27"/>
      <c r="AL18" s="45"/>
    </row>
    <row r="19" spans="1:38" s="1" customFormat="1" ht="15.75" customHeight="1" x14ac:dyDescent="0.2">
      <c r="A19" s="25">
        <v>15</v>
      </c>
      <c r="B19" s="25" t="s">
        <v>14</v>
      </c>
      <c r="C19" s="26">
        <v>985</v>
      </c>
      <c r="D19" s="26">
        <v>13</v>
      </c>
      <c r="E19" s="26">
        <v>19636.189999999999</v>
      </c>
      <c r="F19" s="26">
        <v>1425</v>
      </c>
      <c r="G19" s="26">
        <v>26</v>
      </c>
      <c r="H19" s="26">
        <v>41582.17</v>
      </c>
      <c r="I19" s="26">
        <v>22</v>
      </c>
      <c r="J19" s="26">
        <v>22</v>
      </c>
      <c r="K19" s="26">
        <v>33019.96</v>
      </c>
      <c r="L19" s="26">
        <v>1267</v>
      </c>
      <c r="M19" s="26">
        <v>23</v>
      </c>
      <c r="N19" s="26">
        <v>34570.550000000003</v>
      </c>
      <c r="O19" s="26">
        <v>765</v>
      </c>
      <c r="P19" s="26">
        <v>21</v>
      </c>
      <c r="Q19" s="26">
        <v>31611.739999999998</v>
      </c>
      <c r="R19" s="26">
        <v>592</v>
      </c>
      <c r="S19" s="26">
        <v>15</v>
      </c>
      <c r="T19" s="26">
        <v>22409</v>
      </c>
      <c r="U19" s="26">
        <v>725</v>
      </c>
      <c r="V19" s="26">
        <v>7.5</v>
      </c>
      <c r="W19" s="47">
        <v>10905.59</v>
      </c>
      <c r="X19" s="25">
        <v>3105</v>
      </c>
      <c r="Y19" s="25">
        <v>19.45</v>
      </c>
      <c r="Z19" s="25">
        <v>28335.260000000002</v>
      </c>
      <c r="AA19" s="25">
        <v>4678</v>
      </c>
      <c r="AB19" s="25">
        <v>19</v>
      </c>
      <c r="AC19" s="49">
        <v>28001.94</v>
      </c>
      <c r="AD19" s="26">
        <v>5243</v>
      </c>
      <c r="AE19" s="26">
        <v>15.2858</v>
      </c>
      <c r="AF19" s="47">
        <v>23050.760000000002</v>
      </c>
      <c r="AG19" s="25">
        <v>6047</v>
      </c>
      <c r="AH19" s="25">
        <v>18</v>
      </c>
      <c r="AI19" s="25">
        <v>27213.800000000003</v>
      </c>
      <c r="AJ19" s="45">
        <f t="shared" si="1"/>
        <v>2259.4545454545455</v>
      </c>
      <c r="AK19" s="27">
        <f t="shared" si="1"/>
        <v>18.112345454545451</v>
      </c>
      <c r="AL19" s="45">
        <f t="shared" si="2"/>
        <v>27303.360000000001</v>
      </c>
    </row>
    <row r="20" spans="1:38" s="1" customFormat="1" ht="15.75" customHeight="1" x14ac:dyDescent="0.2">
      <c r="A20" s="25">
        <v>16</v>
      </c>
      <c r="B20" s="25" t="s">
        <v>15</v>
      </c>
      <c r="C20" s="26">
        <v>1581</v>
      </c>
      <c r="D20" s="26">
        <v>58</v>
      </c>
      <c r="E20" s="26">
        <v>88135.06</v>
      </c>
      <c r="F20" s="26">
        <v>3399</v>
      </c>
      <c r="G20" s="26">
        <v>60</v>
      </c>
      <c r="H20" s="26">
        <v>91174.63</v>
      </c>
      <c r="I20" s="26">
        <v>7316</v>
      </c>
      <c r="J20" s="26">
        <v>62</v>
      </c>
      <c r="K20" s="26">
        <v>94206.27</v>
      </c>
      <c r="L20" s="26">
        <v>6646</v>
      </c>
      <c r="M20" s="26">
        <v>64</v>
      </c>
      <c r="N20" s="26">
        <v>97303.91</v>
      </c>
      <c r="O20" s="26">
        <v>3799</v>
      </c>
      <c r="P20" s="26">
        <v>64</v>
      </c>
      <c r="Q20" s="26">
        <v>97187.7</v>
      </c>
      <c r="R20" s="26">
        <v>3708</v>
      </c>
      <c r="S20" s="26">
        <v>66</v>
      </c>
      <c r="T20" s="26">
        <v>100317.97</v>
      </c>
      <c r="U20" s="26">
        <v>5576</v>
      </c>
      <c r="V20" s="26">
        <v>25.181800000000003</v>
      </c>
      <c r="W20" s="47">
        <v>38565.520000000004</v>
      </c>
      <c r="X20" s="25">
        <v>9679</v>
      </c>
      <c r="Y20" s="25">
        <v>43.681899999999999</v>
      </c>
      <c r="Z20" s="25">
        <v>66576.649999999994</v>
      </c>
      <c r="AA20" s="25">
        <v>11901</v>
      </c>
      <c r="AB20" s="25">
        <v>53.95</v>
      </c>
      <c r="AC20" s="49">
        <v>82503.429999999993</v>
      </c>
      <c r="AD20" s="26">
        <v>6454</v>
      </c>
      <c r="AE20" s="26">
        <v>33.809600000000003</v>
      </c>
      <c r="AF20" s="47">
        <v>51855.250000000007</v>
      </c>
      <c r="AG20" s="25">
        <v>9711</v>
      </c>
      <c r="AH20" s="25">
        <v>42.181800000000003</v>
      </c>
      <c r="AI20" s="25">
        <v>63652.490000000005</v>
      </c>
      <c r="AJ20" s="45">
        <f t="shared" si="1"/>
        <v>6342.727272727273</v>
      </c>
      <c r="AK20" s="27">
        <f t="shared" si="1"/>
        <v>52.073190909090904</v>
      </c>
      <c r="AL20" s="45">
        <f t="shared" si="2"/>
        <v>79225.352727272737</v>
      </c>
    </row>
    <row r="21" spans="1:38" s="1" customFormat="1" ht="15.75" customHeight="1" x14ac:dyDescent="0.2">
      <c r="A21" s="25">
        <v>17</v>
      </c>
      <c r="B21" s="25" t="s">
        <v>16</v>
      </c>
      <c r="C21" s="26"/>
      <c r="D21" s="26"/>
      <c r="E21" s="26"/>
      <c r="F21" s="26"/>
      <c r="G21" s="26"/>
      <c r="H21" s="26"/>
      <c r="I21" s="26"/>
      <c r="J21" s="26"/>
      <c r="K21" s="26"/>
      <c r="L21" s="26"/>
      <c r="M21" s="26"/>
      <c r="N21" s="26"/>
      <c r="O21" s="26"/>
      <c r="P21" s="26"/>
      <c r="Q21" s="26"/>
      <c r="R21" s="26"/>
      <c r="S21" s="26"/>
      <c r="T21" s="26"/>
      <c r="U21" s="26"/>
      <c r="V21" s="26"/>
      <c r="W21" s="47"/>
      <c r="X21" s="25"/>
      <c r="Y21" s="25"/>
      <c r="Z21" s="25"/>
      <c r="AA21" s="25"/>
      <c r="AB21" s="25"/>
      <c r="AC21" s="49"/>
      <c r="AD21" s="26"/>
      <c r="AE21" s="26"/>
      <c r="AF21" s="47"/>
      <c r="AG21" s="25"/>
      <c r="AH21" s="25"/>
      <c r="AI21" s="25"/>
      <c r="AJ21" s="45"/>
      <c r="AK21" s="27"/>
      <c r="AL21" s="45"/>
    </row>
    <row r="22" spans="1:38" s="1" customFormat="1" ht="15.75" customHeight="1" x14ac:dyDescent="0.2">
      <c r="A22" s="25">
        <v>18</v>
      </c>
      <c r="B22" s="25" t="s">
        <v>17</v>
      </c>
      <c r="C22" s="26">
        <v>309</v>
      </c>
      <c r="D22" s="26">
        <v>17</v>
      </c>
      <c r="E22" s="26">
        <v>24378.880000000001</v>
      </c>
      <c r="F22" s="26">
        <v>257</v>
      </c>
      <c r="G22" s="26">
        <v>18</v>
      </c>
      <c r="H22" s="26">
        <v>26102.61</v>
      </c>
      <c r="I22" s="26">
        <v>1798</v>
      </c>
      <c r="J22" s="26">
        <v>18</v>
      </c>
      <c r="K22" s="26">
        <v>26025.97</v>
      </c>
      <c r="L22" s="26">
        <v>1311</v>
      </c>
      <c r="M22" s="26">
        <v>19</v>
      </c>
      <c r="N22" s="26">
        <v>27490.47</v>
      </c>
      <c r="O22" s="26">
        <v>269</v>
      </c>
      <c r="P22" s="26">
        <v>18</v>
      </c>
      <c r="Q22" s="26">
        <v>25973.32</v>
      </c>
      <c r="R22" s="26">
        <v>47</v>
      </c>
      <c r="S22" s="26">
        <v>14</v>
      </c>
      <c r="T22" s="26">
        <v>20046.080000000002</v>
      </c>
      <c r="U22" s="26">
        <v>1340</v>
      </c>
      <c r="V22" s="26">
        <v>5.87</v>
      </c>
      <c r="W22" s="47">
        <v>7873.73</v>
      </c>
      <c r="X22" s="25">
        <v>2469</v>
      </c>
      <c r="Y22" s="25">
        <v>5.96</v>
      </c>
      <c r="Z22" s="25">
        <v>8042.75</v>
      </c>
      <c r="AA22" s="25">
        <v>3511</v>
      </c>
      <c r="AB22" s="25">
        <v>6.49</v>
      </c>
      <c r="AC22" s="49">
        <v>9952.1</v>
      </c>
      <c r="AD22" s="26">
        <v>2988</v>
      </c>
      <c r="AE22" s="26">
        <v>6.6400000000000006</v>
      </c>
      <c r="AF22" s="47">
        <v>9819.59</v>
      </c>
      <c r="AG22" s="25">
        <v>2816</v>
      </c>
      <c r="AH22" s="25">
        <v>6.44</v>
      </c>
      <c r="AI22" s="25">
        <v>9521.7000000000007</v>
      </c>
      <c r="AJ22" s="45">
        <f t="shared" si="1"/>
        <v>1555.909090909091</v>
      </c>
      <c r="AK22" s="27">
        <f t="shared" si="1"/>
        <v>12.309090909090907</v>
      </c>
      <c r="AL22" s="45">
        <f t="shared" si="2"/>
        <v>17747.927272727276</v>
      </c>
    </row>
    <row r="23" spans="1:38" s="1" customFormat="1" ht="15.75" customHeight="1" x14ac:dyDescent="0.2">
      <c r="A23" s="25">
        <v>19</v>
      </c>
      <c r="B23" s="25" t="s">
        <v>18</v>
      </c>
      <c r="C23" s="26">
        <v>120</v>
      </c>
      <c r="D23" s="26">
        <v>6</v>
      </c>
      <c r="E23" s="26">
        <v>8328.36</v>
      </c>
      <c r="F23" s="26">
        <v>123</v>
      </c>
      <c r="G23" s="26">
        <v>6</v>
      </c>
      <c r="H23" s="26">
        <v>8357.42</v>
      </c>
      <c r="I23" s="26">
        <v>972</v>
      </c>
      <c r="J23" s="26">
        <v>7</v>
      </c>
      <c r="K23" s="26">
        <v>8862.4</v>
      </c>
      <c r="L23" s="26">
        <v>295</v>
      </c>
      <c r="M23" s="26">
        <v>7</v>
      </c>
      <c r="N23" s="26">
        <v>9891.17</v>
      </c>
      <c r="O23" s="26">
        <v>31</v>
      </c>
      <c r="P23" s="26">
        <v>7</v>
      </c>
      <c r="Q23" s="26">
        <v>9891.17</v>
      </c>
      <c r="R23" s="26"/>
      <c r="S23" s="26"/>
      <c r="T23" s="26"/>
      <c r="U23" s="26">
        <v>12</v>
      </c>
      <c r="V23" s="26">
        <v>1</v>
      </c>
      <c r="W23" s="47">
        <v>1111.1099999999999</v>
      </c>
      <c r="X23" s="25">
        <v>261</v>
      </c>
      <c r="Y23" s="25">
        <v>3.59</v>
      </c>
      <c r="Z23" s="25">
        <v>4660.9799999999996</v>
      </c>
      <c r="AA23" s="25">
        <v>400</v>
      </c>
      <c r="AB23" s="25">
        <v>4</v>
      </c>
      <c r="AC23" s="49">
        <v>5474.43</v>
      </c>
      <c r="AD23" s="26">
        <v>641</v>
      </c>
      <c r="AE23" s="26">
        <v>5.24</v>
      </c>
      <c r="AF23" s="47">
        <v>7228.07</v>
      </c>
      <c r="AG23" s="25">
        <v>480</v>
      </c>
      <c r="AH23" s="25">
        <v>3.86</v>
      </c>
      <c r="AI23" s="25">
        <v>4611</v>
      </c>
      <c r="AJ23" s="45">
        <f t="shared" si="1"/>
        <v>333.5</v>
      </c>
      <c r="AK23" s="27">
        <f t="shared" si="1"/>
        <v>5.0690000000000008</v>
      </c>
      <c r="AL23" s="45">
        <f t="shared" si="2"/>
        <v>6841.6109999999999</v>
      </c>
    </row>
    <row r="24" spans="1:38" s="1" customFormat="1" ht="15.75" customHeight="1" x14ac:dyDescent="0.2">
      <c r="A24" s="25">
        <v>20</v>
      </c>
      <c r="B24" s="25" t="s">
        <v>19</v>
      </c>
      <c r="C24" s="26">
        <v>443</v>
      </c>
      <c r="D24" s="26">
        <v>6</v>
      </c>
      <c r="E24" s="26">
        <v>9202.74</v>
      </c>
      <c r="F24" s="26">
        <v>301</v>
      </c>
      <c r="G24" s="26">
        <v>5</v>
      </c>
      <c r="H24" s="26">
        <v>7668.95</v>
      </c>
      <c r="I24" s="26">
        <v>242</v>
      </c>
      <c r="J24" s="26">
        <v>5</v>
      </c>
      <c r="K24" s="26">
        <v>7668.95</v>
      </c>
      <c r="L24" s="26">
        <v>130</v>
      </c>
      <c r="M24" s="26">
        <v>6</v>
      </c>
      <c r="N24" s="26">
        <v>9202.74</v>
      </c>
      <c r="O24" s="26">
        <v>26</v>
      </c>
      <c r="P24" s="26">
        <v>7</v>
      </c>
      <c r="Q24" s="26">
        <v>10736.53</v>
      </c>
      <c r="R24" s="26">
        <v>8</v>
      </c>
      <c r="S24" s="26">
        <v>7</v>
      </c>
      <c r="T24" s="26">
        <v>10736.53</v>
      </c>
      <c r="U24" s="26">
        <v>4</v>
      </c>
      <c r="V24" s="26">
        <v>1</v>
      </c>
      <c r="W24" s="47">
        <v>1533.79</v>
      </c>
      <c r="X24" s="25">
        <v>805</v>
      </c>
      <c r="Y24" s="25">
        <v>8</v>
      </c>
      <c r="Z24" s="25">
        <v>12270.32</v>
      </c>
      <c r="AA24" s="25">
        <v>718</v>
      </c>
      <c r="AB24" s="25">
        <v>7.7</v>
      </c>
      <c r="AC24" s="49">
        <v>11810.21</v>
      </c>
      <c r="AD24" s="26">
        <v>787</v>
      </c>
      <c r="AE24" s="26">
        <v>8</v>
      </c>
      <c r="AF24" s="47">
        <v>12270.32</v>
      </c>
      <c r="AG24" s="25">
        <v>631</v>
      </c>
      <c r="AH24" s="25">
        <v>6</v>
      </c>
      <c r="AI24" s="25">
        <v>9202.74</v>
      </c>
      <c r="AJ24" s="45">
        <f t="shared" si="1"/>
        <v>372.27272727272725</v>
      </c>
      <c r="AK24" s="27">
        <f t="shared" si="1"/>
        <v>6.0636363636363635</v>
      </c>
      <c r="AL24" s="45">
        <f t="shared" si="2"/>
        <v>9300.3472727272729</v>
      </c>
    </row>
    <row r="25" spans="1:38" s="1" customFormat="1" ht="15.75" customHeight="1" x14ac:dyDescent="0.2">
      <c r="A25" s="25">
        <v>21</v>
      </c>
      <c r="B25" s="25" t="s">
        <v>20</v>
      </c>
      <c r="C25" s="26"/>
      <c r="D25" s="26"/>
      <c r="E25" s="26"/>
      <c r="F25" s="26"/>
      <c r="G25" s="26"/>
      <c r="H25" s="26"/>
      <c r="I25" s="26"/>
      <c r="J25" s="26"/>
      <c r="K25" s="26"/>
      <c r="L25" s="26"/>
      <c r="M25" s="26"/>
      <c r="N25" s="26"/>
      <c r="O25" s="26"/>
      <c r="P25" s="26"/>
      <c r="Q25" s="26"/>
      <c r="R25" s="26"/>
      <c r="S25" s="26"/>
      <c r="T25" s="26"/>
      <c r="U25" s="26"/>
      <c r="V25" s="26"/>
      <c r="W25" s="47"/>
      <c r="X25" s="25"/>
      <c r="Y25" s="25"/>
      <c r="Z25" s="25"/>
      <c r="AA25" s="25"/>
      <c r="AB25" s="25"/>
      <c r="AC25" s="49"/>
      <c r="AD25" s="26"/>
      <c r="AE25" s="26"/>
      <c r="AF25" s="47"/>
      <c r="AG25" s="25"/>
      <c r="AH25" s="25"/>
      <c r="AI25" s="25"/>
      <c r="AJ25" s="45"/>
      <c r="AK25" s="27"/>
      <c r="AL25" s="45"/>
    </row>
    <row r="26" spans="1:38" s="1" customFormat="1" ht="15.75" customHeight="1" x14ac:dyDescent="0.2">
      <c r="A26" s="25">
        <v>22</v>
      </c>
      <c r="B26" s="25" t="s">
        <v>21</v>
      </c>
      <c r="C26" s="26">
        <v>17555</v>
      </c>
      <c r="D26" s="26">
        <v>357</v>
      </c>
      <c r="E26" s="26">
        <v>570007.16999999993</v>
      </c>
      <c r="F26" s="26">
        <v>20398</v>
      </c>
      <c r="G26" s="26">
        <v>469</v>
      </c>
      <c r="H26" s="26">
        <f>-47507.57+684821.17</f>
        <v>637313.60000000009</v>
      </c>
      <c r="I26" s="26">
        <v>55312</v>
      </c>
      <c r="J26" s="26">
        <v>460</v>
      </c>
      <c r="K26" s="26">
        <f>-29826.76+669631.98</f>
        <v>639805.22</v>
      </c>
      <c r="L26" s="26">
        <v>40766</v>
      </c>
      <c r="M26" s="26">
        <v>456</v>
      </c>
      <c r="N26" s="26">
        <f>-1060.91+664818.49</f>
        <v>663757.57999999996</v>
      </c>
      <c r="O26" s="26">
        <v>22725</v>
      </c>
      <c r="P26" s="26">
        <v>433</v>
      </c>
      <c r="Q26" s="26">
        <f>-168073.79+630121.45</f>
        <v>462047.65999999992</v>
      </c>
      <c r="R26" s="26">
        <v>16594</v>
      </c>
      <c r="S26" s="26">
        <v>414</v>
      </c>
      <c r="T26" s="26">
        <f>-2076.79+602629.25</f>
        <v>600552.46</v>
      </c>
      <c r="U26" s="26">
        <v>12154</v>
      </c>
      <c r="V26" s="26">
        <v>94.15825000000001</v>
      </c>
      <c r="W26" s="47">
        <f>-2422.14+133315.2</f>
        <v>130893.06000000001</v>
      </c>
      <c r="X26" s="25">
        <v>38165</v>
      </c>
      <c r="Y26" s="25">
        <v>102.20175999999999</v>
      </c>
      <c r="Z26" s="25">
        <f>2422.14+143123.77</f>
        <v>145545.91</v>
      </c>
      <c r="AA26" s="25">
        <v>21120</v>
      </c>
      <c r="AB26" s="25">
        <v>106.95714</v>
      </c>
      <c r="AC26" s="49">
        <f>-15488.24+150004.19</f>
        <v>134515.95000000001</v>
      </c>
      <c r="AD26" s="26">
        <v>62559</v>
      </c>
      <c r="AE26" s="26">
        <v>115.04779000000001</v>
      </c>
      <c r="AF26" s="47">
        <f>15337.92+164047.69</f>
        <v>179385.61000000002</v>
      </c>
      <c r="AG26" s="25">
        <v>68922</v>
      </c>
      <c r="AH26" s="25">
        <v>106.5378</v>
      </c>
      <c r="AI26" s="25">
        <v>153030.62000000002</v>
      </c>
      <c r="AJ26" s="45">
        <f t="shared" si="1"/>
        <v>34206.36363636364</v>
      </c>
      <c r="AK26" s="27">
        <f t="shared" si="1"/>
        <v>283.08206727272727</v>
      </c>
      <c r="AL26" s="45">
        <f t="shared" si="2"/>
        <v>392441.34909090906</v>
      </c>
    </row>
    <row r="27" spans="1:38" s="1" customFormat="1" ht="15.75" customHeight="1" x14ac:dyDescent="0.2">
      <c r="A27" s="25">
        <v>23</v>
      </c>
      <c r="B27" s="25" t="s">
        <v>22</v>
      </c>
      <c r="C27" s="26"/>
      <c r="D27" s="26"/>
      <c r="E27" s="26"/>
      <c r="F27" s="26"/>
      <c r="G27" s="26"/>
      <c r="H27" s="26"/>
      <c r="I27" s="26">
        <v>120</v>
      </c>
      <c r="J27" s="26">
        <v>4</v>
      </c>
      <c r="K27" s="26">
        <v>6135.21</v>
      </c>
      <c r="L27" s="26">
        <v>175</v>
      </c>
      <c r="M27" s="26">
        <v>4</v>
      </c>
      <c r="N27" s="26">
        <v>6135.21</v>
      </c>
      <c r="O27" s="26">
        <v>38</v>
      </c>
      <c r="P27" s="26">
        <v>5</v>
      </c>
      <c r="Q27" s="26">
        <v>7669.01</v>
      </c>
      <c r="R27" s="26">
        <v>3</v>
      </c>
      <c r="S27" s="26">
        <v>5</v>
      </c>
      <c r="T27" s="26">
        <v>7669.01</v>
      </c>
      <c r="U27" s="26">
        <v>99</v>
      </c>
      <c r="V27" s="26">
        <v>0.57140000000000002</v>
      </c>
      <c r="W27" s="47">
        <v>876.41</v>
      </c>
      <c r="X27" s="25">
        <v>321</v>
      </c>
      <c r="Y27" s="25">
        <v>2.91</v>
      </c>
      <c r="Z27" s="25">
        <v>4465.87</v>
      </c>
      <c r="AA27" s="25">
        <v>472</v>
      </c>
      <c r="AB27" s="25">
        <v>2.77</v>
      </c>
      <c r="AC27" s="49">
        <v>4248.63</v>
      </c>
      <c r="AD27" s="26">
        <v>1016</v>
      </c>
      <c r="AE27" s="26">
        <v>4.7699999999999996</v>
      </c>
      <c r="AF27" s="47">
        <f>-0.12+7316.24</f>
        <v>7316.12</v>
      </c>
      <c r="AG27" s="25">
        <v>713</v>
      </c>
      <c r="AH27" s="25">
        <v>4.09</v>
      </c>
      <c r="AI27" s="25">
        <f>6273.25+0.12</f>
        <v>6273.37</v>
      </c>
      <c r="AJ27" s="45">
        <f t="shared" si="1"/>
        <v>328.55555555555554</v>
      </c>
      <c r="AK27" s="27">
        <f t="shared" si="1"/>
        <v>3.679044444444445</v>
      </c>
      <c r="AL27" s="45">
        <f t="shared" si="2"/>
        <v>5643.2044444444446</v>
      </c>
    </row>
    <row r="28" spans="1:38" s="1" customFormat="1" ht="15.75" customHeight="1" x14ac:dyDescent="0.2">
      <c r="A28" s="25">
        <v>24</v>
      </c>
      <c r="B28" s="25" t="s">
        <v>23</v>
      </c>
      <c r="C28" s="26">
        <v>222</v>
      </c>
      <c r="D28" s="26">
        <v>10</v>
      </c>
      <c r="E28" s="26">
        <v>14087.97</v>
      </c>
      <c r="F28" s="26">
        <v>277</v>
      </c>
      <c r="G28" s="26">
        <v>9</v>
      </c>
      <c r="H28" s="26">
        <v>12456.31</v>
      </c>
      <c r="I28" s="26">
        <v>1221</v>
      </c>
      <c r="J28" s="26">
        <v>10</v>
      </c>
      <c r="K28" s="26">
        <v>13956.02</v>
      </c>
      <c r="L28" s="26">
        <v>816</v>
      </c>
      <c r="M28" s="26">
        <v>10</v>
      </c>
      <c r="N28" s="26">
        <v>13956.02</v>
      </c>
      <c r="O28" s="26">
        <v>148</v>
      </c>
      <c r="P28" s="26">
        <v>10</v>
      </c>
      <c r="Q28" s="26">
        <v>13919.22</v>
      </c>
      <c r="R28" s="26">
        <v>28</v>
      </c>
      <c r="S28" s="26">
        <v>10</v>
      </c>
      <c r="T28" s="26">
        <v>13408.04</v>
      </c>
      <c r="U28" s="26">
        <v>1969</v>
      </c>
      <c r="V28" s="26">
        <v>6.8181818199999995</v>
      </c>
      <c r="W28" s="47">
        <v>9344.2118200000004</v>
      </c>
      <c r="X28" s="25">
        <v>1957</v>
      </c>
      <c r="Y28" s="25">
        <v>5.5056818399999994</v>
      </c>
      <c r="Z28" s="25">
        <v>7935.4618399999999</v>
      </c>
      <c r="AA28" s="25">
        <v>3582</v>
      </c>
      <c r="AB28" s="25">
        <v>16.149999999999999</v>
      </c>
      <c r="AC28" s="49">
        <v>22618.71</v>
      </c>
      <c r="AD28" s="26">
        <v>3874</v>
      </c>
      <c r="AE28" s="26">
        <v>15.030000000000001</v>
      </c>
      <c r="AF28" s="47">
        <v>21712.65</v>
      </c>
      <c r="AG28" s="25">
        <v>4364</v>
      </c>
      <c r="AH28" s="25">
        <v>15.4</v>
      </c>
      <c r="AI28" s="25">
        <v>22416.83</v>
      </c>
      <c r="AJ28" s="45">
        <f t="shared" si="1"/>
        <v>1678</v>
      </c>
      <c r="AK28" s="27">
        <f t="shared" si="1"/>
        <v>10.71853306</v>
      </c>
      <c r="AL28" s="45">
        <f t="shared" si="2"/>
        <v>15073.767605454545</v>
      </c>
    </row>
    <row r="29" spans="1:38" s="1" customFormat="1" ht="15.75" customHeight="1" x14ac:dyDescent="0.2">
      <c r="A29" s="25">
        <v>25</v>
      </c>
      <c r="B29" s="25" t="s">
        <v>24</v>
      </c>
      <c r="C29" s="26"/>
      <c r="D29" s="26"/>
      <c r="E29" s="26"/>
      <c r="F29" s="26"/>
      <c r="G29" s="26"/>
      <c r="H29" s="26"/>
      <c r="I29" s="26"/>
      <c r="J29" s="26"/>
      <c r="K29" s="26"/>
      <c r="L29" s="26"/>
      <c r="M29" s="26"/>
      <c r="N29" s="26"/>
      <c r="O29" s="26"/>
      <c r="P29" s="26"/>
      <c r="Q29" s="26"/>
      <c r="R29" s="26"/>
      <c r="S29" s="26"/>
      <c r="T29" s="26"/>
      <c r="U29" s="26"/>
      <c r="V29" s="26"/>
      <c r="W29" s="47"/>
      <c r="X29" s="25"/>
      <c r="Y29" s="25"/>
      <c r="Z29" s="25"/>
      <c r="AA29" s="25"/>
      <c r="AB29" s="25"/>
      <c r="AC29" s="49"/>
      <c r="AD29" s="26"/>
      <c r="AE29" s="26"/>
      <c r="AF29" s="47"/>
      <c r="AG29" s="25"/>
      <c r="AH29" s="25"/>
      <c r="AI29" s="25"/>
      <c r="AJ29" s="45"/>
      <c r="AK29" s="27"/>
      <c r="AL29" s="45"/>
    </row>
    <row r="30" spans="1:38" s="1" customFormat="1" ht="15.75" customHeight="1" x14ac:dyDescent="0.2">
      <c r="A30" s="25">
        <v>26</v>
      </c>
      <c r="B30" s="25" t="s">
        <v>25</v>
      </c>
      <c r="C30" s="26">
        <v>706</v>
      </c>
      <c r="D30" s="26">
        <v>13</v>
      </c>
      <c r="E30" s="26">
        <v>19958.53</v>
      </c>
      <c r="F30" s="26">
        <v>1875</v>
      </c>
      <c r="G30" s="26">
        <v>14</v>
      </c>
      <c r="H30" s="26">
        <v>21492.32</v>
      </c>
      <c r="I30" s="26">
        <v>3877</v>
      </c>
      <c r="J30" s="26">
        <v>32</v>
      </c>
      <c r="K30" s="26">
        <v>49081.440000000002</v>
      </c>
      <c r="L30" s="26"/>
      <c r="M30" s="26"/>
      <c r="N30" s="26"/>
      <c r="O30" s="26">
        <v>719</v>
      </c>
      <c r="P30" s="26">
        <v>16</v>
      </c>
      <c r="Q30" s="26">
        <v>24540.720000000001</v>
      </c>
      <c r="R30" s="26">
        <v>286</v>
      </c>
      <c r="S30" s="26">
        <v>16</v>
      </c>
      <c r="T30" s="26">
        <f>-1572.22+24540.71</f>
        <v>22968.489999999998</v>
      </c>
      <c r="U30" s="26">
        <v>356</v>
      </c>
      <c r="V30" s="26">
        <v>3.99</v>
      </c>
      <c r="W30" s="47">
        <v>6119.87</v>
      </c>
      <c r="X30" s="25">
        <v>901</v>
      </c>
      <c r="Y30" s="25">
        <v>6.0833999999999993</v>
      </c>
      <c r="Z30" s="25">
        <v>9330.7099999999991</v>
      </c>
      <c r="AA30" s="25">
        <v>1044</v>
      </c>
      <c r="AB30" s="25">
        <v>7.17</v>
      </c>
      <c r="AC30" s="49">
        <v>10997.34</v>
      </c>
      <c r="AD30" s="26">
        <v>1007</v>
      </c>
      <c r="AE30" s="26">
        <v>9.1871000000000009</v>
      </c>
      <c r="AF30" s="47">
        <v>14091.15</v>
      </c>
      <c r="AG30" s="25">
        <v>1215</v>
      </c>
      <c r="AH30" s="25">
        <v>9.1845999999999997</v>
      </c>
      <c r="AI30" s="25">
        <v>14087.32</v>
      </c>
      <c r="AJ30" s="45">
        <f t="shared" si="1"/>
        <v>1198.5999999999999</v>
      </c>
      <c r="AK30" s="27">
        <f t="shared" si="1"/>
        <v>12.66151</v>
      </c>
      <c r="AL30" s="45">
        <f t="shared" si="2"/>
        <v>19266.788999999997</v>
      </c>
    </row>
    <row r="31" spans="1:38" s="1" customFormat="1" ht="15.75" customHeight="1" x14ac:dyDescent="0.2">
      <c r="A31" s="25">
        <v>27</v>
      </c>
      <c r="B31" s="25" t="s">
        <v>26</v>
      </c>
      <c r="C31" s="26">
        <v>1207</v>
      </c>
      <c r="D31" s="26">
        <v>6</v>
      </c>
      <c r="E31" s="26">
        <v>8863.98</v>
      </c>
      <c r="F31" s="26">
        <v>350</v>
      </c>
      <c r="G31" s="26">
        <v>6</v>
      </c>
      <c r="H31" s="26">
        <v>8873.83</v>
      </c>
      <c r="I31" s="26">
        <v>835</v>
      </c>
      <c r="J31" s="26">
        <v>6</v>
      </c>
      <c r="K31" s="26">
        <v>8869.8799999999992</v>
      </c>
      <c r="L31" s="26">
        <v>410</v>
      </c>
      <c r="M31" s="26">
        <v>6</v>
      </c>
      <c r="N31" s="26">
        <v>8688.7999999999993</v>
      </c>
      <c r="O31" s="26">
        <v>1642</v>
      </c>
      <c r="P31" s="26">
        <v>6</v>
      </c>
      <c r="Q31" s="26">
        <v>8631.82</v>
      </c>
      <c r="R31" s="26">
        <v>1040</v>
      </c>
      <c r="S31" s="26">
        <v>6</v>
      </c>
      <c r="T31" s="26">
        <v>8769.9500000000007</v>
      </c>
      <c r="U31" s="26">
        <v>870</v>
      </c>
      <c r="V31" s="26">
        <v>4.954545454545455</v>
      </c>
      <c r="W31" s="47">
        <v>7249.9754545454543</v>
      </c>
      <c r="X31" s="25">
        <v>1506</v>
      </c>
      <c r="Y31" s="25">
        <v>7.2272499999999997</v>
      </c>
      <c r="Z31" s="25">
        <v>10735.88</v>
      </c>
      <c r="AA31" s="25">
        <v>1450</v>
      </c>
      <c r="AB31" s="25">
        <v>7.55</v>
      </c>
      <c r="AC31" s="49">
        <v>11234.84</v>
      </c>
      <c r="AD31" s="49">
        <v>1366</v>
      </c>
      <c r="AE31" s="49">
        <v>7.8571429999999998</v>
      </c>
      <c r="AF31" s="49">
        <v>11703.923000000001</v>
      </c>
      <c r="AG31" s="25">
        <v>1200</v>
      </c>
      <c r="AH31" s="25">
        <v>7.90909</v>
      </c>
      <c r="AI31" s="25">
        <v>11776.21</v>
      </c>
      <c r="AJ31" s="45">
        <f t="shared" si="1"/>
        <v>1079.6363636363637</v>
      </c>
      <c r="AK31" s="27">
        <f t="shared" si="1"/>
        <v>6.4998207685950407</v>
      </c>
      <c r="AL31" s="45">
        <f t="shared" si="2"/>
        <v>9581.7353140495852</v>
      </c>
    </row>
    <row r="32" spans="1:38" s="1" customFormat="1" ht="15.75" customHeight="1" x14ac:dyDescent="0.2">
      <c r="A32" s="25">
        <v>28</v>
      </c>
      <c r="B32" s="25" t="s">
        <v>27</v>
      </c>
      <c r="C32" s="26"/>
      <c r="D32" s="26"/>
      <c r="E32" s="26"/>
      <c r="F32" s="26"/>
      <c r="G32" s="26"/>
      <c r="H32" s="26"/>
      <c r="I32" s="26"/>
      <c r="J32" s="26"/>
      <c r="K32" s="26"/>
      <c r="L32" s="26"/>
      <c r="M32" s="26"/>
      <c r="N32" s="26"/>
      <c r="O32" s="26"/>
      <c r="P32" s="26"/>
      <c r="Q32" s="26"/>
      <c r="R32" s="26"/>
      <c r="S32" s="26"/>
      <c r="T32" s="26"/>
      <c r="U32" s="26"/>
      <c r="V32" s="26"/>
      <c r="W32" s="47"/>
      <c r="X32" s="25"/>
      <c r="Y32" s="25"/>
      <c r="Z32" s="25"/>
      <c r="AA32" s="25"/>
      <c r="AB32" s="25"/>
      <c r="AC32" s="49"/>
      <c r="AD32" s="49"/>
      <c r="AE32" s="49"/>
      <c r="AF32" s="49"/>
      <c r="AG32" s="49"/>
      <c r="AH32" s="49"/>
      <c r="AI32" s="49"/>
      <c r="AJ32" s="45"/>
      <c r="AK32" s="27"/>
      <c r="AL32" s="45"/>
    </row>
    <row r="33" spans="1:38" x14ac:dyDescent="0.2">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row>
  </sheetData>
  <mergeCells count="15">
    <mergeCell ref="A1:AL1"/>
    <mergeCell ref="A2:A3"/>
    <mergeCell ref="B2:B3"/>
    <mergeCell ref="C2:E2"/>
    <mergeCell ref="F2:H2"/>
    <mergeCell ref="I2:K2"/>
    <mergeCell ref="L2:N2"/>
    <mergeCell ref="O2:Q2"/>
    <mergeCell ref="R2:T2"/>
    <mergeCell ref="U2:W2"/>
    <mergeCell ref="X2:Z2"/>
    <mergeCell ref="AA2:AC2"/>
    <mergeCell ref="AD2:AF2"/>
    <mergeCell ref="AG2:AI2"/>
    <mergeCell ref="AJ2:AL2"/>
  </mergeCells>
  <printOptions horizontalCentered="1"/>
  <pageMargins left="0.31496062992125984" right="0.31496062992125984" top="1.1417322834645669" bottom="0.74803149606299213" header="0.31496062992125984" footer="0.31496062992125984"/>
  <pageSetup paperSize="9" scale="49" orientation="landscape" r:id="rId1"/>
  <headerFooter>
    <oddFooter>&amp;R&amp;P от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Таблица1</vt:lpstr>
      <vt:lpstr>Таблица1а</vt:lpstr>
      <vt:lpstr>Таблица2</vt:lpstr>
      <vt:lpstr>Таблица2a</vt:lpstr>
      <vt:lpstr>Таблица3</vt:lpstr>
      <vt:lpstr>Таблица3a</vt:lpstr>
      <vt:lpstr>Таблица4</vt:lpstr>
      <vt:lpstr>Таблица4a</vt:lpstr>
      <vt:lpstr>Таблица5</vt:lpstr>
      <vt:lpstr>Таблица5a</vt:lpstr>
      <vt:lpstr>Таблица1!Print_Area</vt:lpstr>
      <vt:lpstr>Таблица2!Print_Area</vt:lpstr>
      <vt:lpstr>Таблица2a!Print_Area</vt:lpstr>
      <vt:lpstr>Таблица3!Print_Area</vt:lpstr>
      <vt:lpstr>Таблица3a!Print_Area</vt:lpstr>
      <vt:lpstr>Таблица4!Print_Area</vt:lpstr>
      <vt:lpstr>Таблица5!Print_Area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Даниела Георгиева Драгомирова-Лаловска</dc:creator>
  <cp:lastModifiedBy>Даниела Георгиева Драгомирова-Лаловска</cp:lastModifiedBy>
  <cp:lastPrinted>2023-04-05T07:47:24Z</cp:lastPrinted>
  <dcterms:created xsi:type="dcterms:W3CDTF">2022-05-16T11:00:13Z</dcterms:created>
  <dcterms:modified xsi:type="dcterms:W3CDTF">2023-04-05T07:47:29Z</dcterms:modified>
</cp:coreProperties>
</file>